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FINZR\2021 год\Проект районного бюджета_2021 год\Проект бюджета 2021-2023 в Совет_13.11.2020\Прогноз СЭР\"/>
    </mc:Choice>
  </mc:AlternateContent>
  <bookViews>
    <workbookView xWindow="1968" yWindow="0" windowWidth="28800" windowHeight="12348"/>
  </bookViews>
  <sheets>
    <sheet name="уточненный прогноз с 21-23 (2)" sheetId="1" r:id="rId1"/>
  </sheets>
  <externalReferences>
    <externalReference r:id="rId2"/>
  </externalReferences>
  <definedNames>
    <definedName name="_xlnm.Print_Titles" localSheetId="0">'уточненный прогноз с 21-23 (2)'!$2:$3</definedName>
    <definedName name="_xlnm.Print_Area" localSheetId="0">'уточненный прогноз с 21-23 (2)'!$A$1:$I$110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2" i="1" l="1"/>
  <c r="F112" i="1"/>
  <c r="G110" i="1"/>
  <c r="H110" i="1" s="1"/>
  <c r="I93" i="1"/>
  <c r="H93" i="1"/>
  <c r="G93" i="1"/>
  <c r="F93" i="1"/>
  <c r="I62" i="1"/>
  <c r="H62" i="1"/>
  <c r="G62" i="1"/>
  <c r="F62" i="1"/>
  <c r="F60" i="1"/>
  <c r="G60" i="1" s="1"/>
  <c r="H60" i="1" s="1"/>
  <c r="I60" i="1" s="1"/>
  <c r="F55" i="1"/>
  <c r="G55" i="1" s="1"/>
  <c r="H55" i="1" s="1"/>
  <c r="I55" i="1" s="1"/>
  <c r="F54" i="1"/>
  <c r="G54" i="1" s="1"/>
  <c r="F52" i="1"/>
  <c r="I40" i="1"/>
  <c r="H40" i="1"/>
  <c r="I8" i="1"/>
  <c r="H8" i="1"/>
  <c r="G8" i="1"/>
  <c r="F8" i="1"/>
  <c r="I7" i="1"/>
  <c r="H7" i="1"/>
  <c r="G7" i="1"/>
  <c r="F7" i="1"/>
  <c r="I6" i="1"/>
  <c r="H6" i="1"/>
  <c r="G6" i="1"/>
  <c r="F6" i="1"/>
  <c r="H112" i="1" l="1"/>
  <c r="I110" i="1"/>
  <c r="I112" i="1" s="1"/>
  <c r="H54" i="1"/>
  <c r="G65" i="1"/>
  <c r="F65" i="1"/>
  <c r="H65" i="1" l="1"/>
  <c r="I54" i="1"/>
  <c r="I65" i="1" s="1"/>
</calcChain>
</file>

<file path=xl/sharedStrings.xml><?xml version="1.0" encoding="utf-8"?>
<sst xmlns="http://schemas.openxmlformats.org/spreadsheetml/2006/main" count="293" uniqueCount="214">
  <si>
    <t xml:space="preserve">Прогноз социально-экономического развития
муниципального района «Заполярный район» на 2021 год
и плановый период 2022-2023 годов
</t>
  </si>
  <si>
    <t>N</t>
  </si>
  <si>
    <t>Показатели</t>
  </si>
  <si>
    <t>Субъекты прогнозирования</t>
  </si>
  <si>
    <t>Ед. изм.</t>
  </si>
  <si>
    <t>Отчет            2019 год</t>
  </si>
  <si>
    <t>Оценка             2020 год</t>
  </si>
  <si>
    <t>Прогноз</t>
  </si>
  <si>
    <t>2021 год</t>
  </si>
  <si>
    <t>2022 год</t>
  </si>
  <si>
    <t>2023 год</t>
  </si>
  <si>
    <t>Демографические показатели</t>
  </si>
  <si>
    <t>1.1.</t>
  </si>
  <si>
    <t>Численность населения (среднегодовая), в том числе:</t>
  </si>
  <si>
    <t>Отдел экономики и прогнозирования</t>
  </si>
  <si>
    <t>тыс. чел.</t>
  </si>
  <si>
    <t>1.1.1.</t>
  </si>
  <si>
    <t xml:space="preserve">в городском поселении </t>
  </si>
  <si>
    <t>1.1.2.</t>
  </si>
  <si>
    <t xml:space="preserve">в сельских поселениях </t>
  </si>
  <si>
    <t>Труд</t>
  </si>
  <si>
    <t>2.1.</t>
  </si>
  <si>
    <t>Фонд оплаты труда работников предприятий, учреждений, учредителем которых является Администрация Заполярного района, в том числе:</t>
  </si>
  <si>
    <t>2.1.1.</t>
  </si>
  <si>
    <t>МП ЗР "Севержилкомсервис"</t>
  </si>
  <si>
    <t>млн руб.</t>
  </si>
  <si>
    <t>2.1.2.</t>
  </si>
  <si>
    <t>МП ЗР "Северная транспортная компания"</t>
  </si>
  <si>
    <t>2.1.3.</t>
  </si>
  <si>
    <t>МКУ ЗР "Северное"</t>
  </si>
  <si>
    <t>2.2.</t>
  </si>
  <si>
    <t>Среднесписочная численность работников (без внешних совместителей) предприятий и учреждений, учредителем которых является Администрация Заполярного района, в том числе:</t>
  </si>
  <si>
    <t>2.2.1.</t>
  </si>
  <si>
    <t>2.2.2.</t>
  </si>
  <si>
    <t>2.2.3.</t>
  </si>
  <si>
    <t>2.3.</t>
  </si>
  <si>
    <t xml:space="preserve">Среднемесячная номинальная начисленная заработная плата работников предприятий и учреждений, учредителем которых является Администрация Заполярного района, в том числе: </t>
  </si>
  <si>
    <t>2.3.1.</t>
  </si>
  <si>
    <t>руб.</t>
  </si>
  <si>
    <t>2.3.2.</t>
  </si>
  <si>
    <t>2.3.3.</t>
  </si>
  <si>
    <t>Жилищно-коммунальное хозяйство</t>
  </si>
  <si>
    <t>3.1.</t>
  </si>
  <si>
    <t>Объем топлива, завозимого коммунальными организациями в сельские поселения НАО, в том числе:</t>
  </si>
  <si>
    <t>3.1.1.</t>
  </si>
  <si>
    <t>уголь</t>
  </si>
  <si>
    <t>т</t>
  </si>
  <si>
    <t>3.1.2.</t>
  </si>
  <si>
    <t>дизельное топливо</t>
  </si>
  <si>
    <t>3.1.3.</t>
  </si>
  <si>
    <t>дрова</t>
  </si>
  <si>
    <t>куб. м</t>
  </si>
  <si>
    <t>3.1.4.</t>
  </si>
  <si>
    <t>топливные брикеты</t>
  </si>
  <si>
    <t>3.2.</t>
  </si>
  <si>
    <t>Удельная величина потребления энергетических ресурсов в многоквартирных домах:</t>
  </si>
  <si>
    <t>3.2.1.</t>
  </si>
  <si>
    <t>Электрическая энергия</t>
  </si>
  <si>
    <t>Отдел ЖКХ, энергетики, транспорта и экологии</t>
  </si>
  <si>
    <t>кВат/час на 1 проживающего</t>
  </si>
  <si>
    <t>3.2.2.</t>
  </si>
  <si>
    <t>Тепловая энергия</t>
  </si>
  <si>
    <t>Гкал на 1 кв. м</t>
  </si>
  <si>
    <t>3.2.3.</t>
  </si>
  <si>
    <t>Горячая вода</t>
  </si>
  <si>
    <t>куб. м на 1 проживающего</t>
  </si>
  <si>
    <t>3.2.4.</t>
  </si>
  <si>
    <t>Холодная вода</t>
  </si>
  <si>
    <t>3.2.5.</t>
  </si>
  <si>
    <t>Природный газ</t>
  </si>
  <si>
    <t>3.3.</t>
  </si>
  <si>
    <t>Удельная величина потребления энергетических ресурсов муниципальными бюджетными учреждениями:</t>
  </si>
  <si>
    <t>3.3.1.</t>
  </si>
  <si>
    <t>кВат*час на 1 чел. населения</t>
  </si>
  <si>
    <t>3.3.2.</t>
  </si>
  <si>
    <t>3.3.3.</t>
  </si>
  <si>
    <t>куб. м на 1 чел. населения</t>
  </si>
  <si>
    <t>3.3.4.</t>
  </si>
  <si>
    <t>3.3.5.</t>
  </si>
  <si>
    <t>3.4.</t>
  </si>
  <si>
    <t>Протяженность сетей теплоснабжения в двухтрубном исполнении в поселениях НАО, в том числе:</t>
  </si>
  <si>
    <t>км</t>
  </si>
  <si>
    <t>3.4.1.</t>
  </si>
  <si>
    <t>Ветхие</t>
  </si>
  <si>
    <t>3.5.</t>
  </si>
  <si>
    <t>Протяженность сетей электроснабжения в поселениях НАО, в том числе:</t>
  </si>
  <si>
    <t>3.5.1.</t>
  </si>
  <si>
    <t>3.6.</t>
  </si>
  <si>
    <t>Протяженность сетей водоснабжения в сельских поселениях НАО</t>
  </si>
  <si>
    <t>3.7.</t>
  </si>
  <si>
    <t>Количество домов в сельских населенных пунктах, в которых весь жилой фонд подключен к системе централизованного теплоснабжения</t>
  </si>
  <si>
    <t>ед.</t>
  </si>
  <si>
    <t>Удельный расход топлива на дизельных электростанциях</t>
  </si>
  <si>
    <t>кг./кВт*ч</t>
  </si>
  <si>
    <t>3.8.</t>
  </si>
  <si>
    <t>Доля сельского населения Заполярного района, обеспеченная водой питьевого качества</t>
  </si>
  <si>
    <t>%</t>
  </si>
  <si>
    <t>3.9.</t>
  </si>
  <si>
    <t>Доля населения Заполярного района, обеспеченная качественной питьевой водой из систем централизованного водоснабжения</t>
  </si>
  <si>
    <t>3.10.</t>
  </si>
  <si>
    <t>Количество инцидентов на сетях тепло- и водоснабжения в сельских поселениях НАО</t>
  </si>
  <si>
    <t>3.11.</t>
  </si>
  <si>
    <t>Количество инцидентов на электросетях в сельских поселениях НАО</t>
  </si>
  <si>
    <t>3.12.</t>
  </si>
  <si>
    <t>Количество ликвидированных несанкционированных мест размещения отходов в сельских поселениях НАО</t>
  </si>
  <si>
    <t>3.13.</t>
  </si>
  <si>
    <t>Количество созданных площадок (мест накопления отходов) в сельских поселениях НАО</t>
  </si>
  <si>
    <t>Строительство и обеспечение граждан жильем</t>
  </si>
  <si>
    <t>4.1.</t>
  </si>
  <si>
    <t>Площадь жилого фонда на территории городского и сельских поселений НАО, в том числе:</t>
  </si>
  <si>
    <t>тыс. кв. м</t>
  </si>
  <si>
    <t>4.1.1.</t>
  </si>
  <si>
    <t>муниципального</t>
  </si>
  <si>
    <t>4.2.</t>
  </si>
  <si>
    <t>Площадь аварийного жилого фонда на территории поселений НАО, в том числе:</t>
  </si>
  <si>
    <t>4.2.1.</t>
  </si>
  <si>
    <t>сельских поселений</t>
  </si>
  <si>
    <t>4.2.2.</t>
  </si>
  <si>
    <t>городского поселения</t>
  </si>
  <si>
    <t>4.3.</t>
  </si>
  <si>
    <t>Количество граждан, стоящих в очереди на предоставление жилых помещений на условиях социального найма, в том числе:</t>
  </si>
  <si>
    <t>чел.</t>
  </si>
  <si>
    <t>4.3.1.</t>
  </si>
  <si>
    <t>4.3.2.</t>
  </si>
  <si>
    <t>4.4.</t>
  </si>
  <si>
    <t>Ввод в эксплуатацию (приобретение) муниципального жилого фонда на территории поселений НАО, в том числе:</t>
  </si>
  <si>
    <t>кв. м</t>
  </si>
  <si>
    <t>4.4.1.</t>
  </si>
  <si>
    <t>4.4.2.</t>
  </si>
  <si>
    <t>4.5.</t>
  </si>
  <si>
    <t>Общая площадь жилых помещений, приходящаяся в среднем на одного жителя</t>
  </si>
  <si>
    <t>4.6.</t>
  </si>
  <si>
    <t>Количество жилых домов, в которых проведен текущий и (или) капитальный ремонт</t>
  </si>
  <si>
    <t>4.7.</t>
  </si>
  <si>
    <t>Количество взлетно-посадочных полос и вертолетных площадок, содержащихся в надлежащем порядке</t>
  </si>
  <si>
    <t>4.8.</t>
  </si>
  <si>
    <t>Количество причалов, содержащихся в надлежащем порядке</t>
  </si>
  <si>
    <t>4.9.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</si>
  <si>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</si>
  <si>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Муниципальное имущество и муниципальные унитарные предприятия</t>
  </si>
  <si>
    <t>5.1.</t>
  </si>
  <si>
    <t>Количество муниципальных предприятий Заполярного района, в том числе:</t>
  </si>
  <si>
    <t>5.1.1.</t>
  </si>
  <si>
    <t>учредителем которых является Администрация Заполярного района</t>
  </si>
  <si>
    <t>5.2.</t>
  </si>
  <si>
    <t>Площадь земельных участков, являющихся объектами налогообложения земельным налогом</t>
  </si>
  <si>
    <t>Управление муниципального имущества</t>
  </si>
  <si>
    <t>кв. км</t>
  </si>
  <si>
    <t>5.3.</t>
  </si>
  <si>
    <t>Доход от сдачи в аренду объектов муниципальной формы собственности (в том числе земельных участков)</t>
  </si>
  <si>
    <t>тыс. руб.</t>
  </si>
  <si>
    <t>Бюджетная политика</t>
  </si>
  <si>
    <t>6.1.</t>
  </si>
  <si>
    <t>Доходы районного бюджета, всего, в том числе:</t>
  </si>
  <si>
    <t>Управление финансов</t>
  </si>
  <si>
    <t>млн. руб.</t>
  </si>
  <si>
    <t>6.1.1.</t>
  </si>
  <si>
    <t>Темп роста к предыдущему году</t>
  </si>
  <si>
    <t>6.2.</t>
  </si>
  <si>
    <t>Собственные налоговые и неналоговые доходы районного бюджета</t>
  </si>
  <si>
    <t>6.2.1.</t>
  </si>
  <si>
    <t>6.3.</t>
  </si>
  <si>
    <t>Безвозмездные поступления от других бюджетов бюджетной системы Российской Федерации (межбюджетные трансферты)</t>
  </si>
  <si>
    <t>6.3.1.</t>
  </si>
  <si>
    <t>6.4.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</si>
  <si>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</si>
  <si>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6.4.1.</t>
  </si>
  <si>
    <t>6.5.</t>
  </si>
  <si>
    <t>Возврат остатков субсидий, субвенций и иных межбюджетных трансфертов, имеющих целевое назначение, прошлых лет</t>
  </si>
  <si>
    <t>6.5.1.</t>
  </si>
  <si>
    <t>6.6.</t>
  </si>
  <si>
    <t>Отчисления муниципальными предприятиями части прибыли в доход районного бюджета, в том числе:</t>
  </si>
  <si>
    <t>6.6.1.</t>
  </si>
  <si>
    <t>6.6.2.</t>
  </si>
  <si>
    <t>6.6.3.</t>
  </si>
  <si>
    <t>МУП "Амдермасервис"</t>
  </si>
  <si>
    <t>--</t>
  </si>
  <si>
    <t>Муниципальные программы</t>
  </si>
  <si>
    <t>Количество действующих муниципальных программ (на конец отчетного периода)</t>
  </si>
  <si>
    <t>Объем финансирования муниципальных программ, в том числе:</t>
  </si>
  <si>
    <t>из средств районного бюджета</t>
  </si>
  <si>
    <t>Исполнение муниципальных программ (освоено средств от запланированных на год)</t>
  </si>
  <si>
    <t>Гражданская оборона и предупреждение чрезвычайных ситуаций</t>
  </si>
  <si>
    <t>7.1.</t>
  </si>
  <si>
    <t>Количесво заседаний комиссии по предотвращению и ликвидации последствий чрезвычайных ситуаций и обеспечению пожарной безопасности</t>
  </si>
  <si>
    <t>Сектор ГО и ЧС, охраны общественного порядка и мобилизационной работы</t>
  </si>
  <si>
    <t>7.2.</t>
  </si>
  <si>
    <t>Численность населения, прошедшего обучение по вопросам ГО и ЧС</t>
  </si>
  <si>
    <t>7.3.</t>
  </si>
  <si>
    <t>Доля населения поселений НАО, охваченного местной автоматизированной системой централизованного оповещения гражданской обороны</t>
  </si>
  <si>
    <t>7.4.</t>
  </si>
  <si>
    <t>Количество пожаров на территории поселений Заполярного района</t>
  </si>
  <si>
    <t>7.5.</t>
  </si>
  <si>
    <t>Количество муниципальных образований, расположенных на территории Заполярного района, в которых социально значимые объекты (места массового пребывания людей) оборудованы техническими средствами защиты антитеррористической направленности</t>
  </si>
  <si>
    <t>Дорожная деятельность и транспортные услуги</t>
  </si>
  <si>
    <t>8.1.</t>
  </si>
  <si>
    <t>Протяженность автомобильных дорог общего пользования местного значения в границах поселений и на межселенной территории</t>
  </si>
  <si>
    <t>8.2.</t>
  </si>
  <si>
    <t>Количество перевезенных пассажиров по муниципальному маршруту в границах Заполярного района</t>
  </si>
  <si>
    <t>пасс.</t>
  </si>
  <si>
    <t>8.3.</t>
  </si>
  <si>
    <t xml:space="preserve">Количество перевезенных пассажиров МП ЗР "Северная транспортная компания" по межмуниципальным маршрутам в границах Заполярного района </t>
  </si>
  <si>
    <t>8.4.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</si>
  <si>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</si>
  <si>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8.5.</t>
  </si>
  <si>
    <t>Доля населения, имеющего доступ к снегоходным трассам, расположенным на территории поселений НАО</t>
  </si>
  <si>
    <t>Благоустройство и бытовое обслуживание населения</t>
  </si>
  <si>
    <t>9.1.</t>
  </si>
  <si>
    <t>Количество потребленной электроэнергии на цели уличного освещения</t>
  </si>
  <si>
    <t>кВт/час</t>
  </si>
  <si>
    <t>9.2.</t>
  </si>
  <si>
    <t>Количество общественных бань в поселениях НАО</t>
  </si>
  <si>
    <t>9.3.</t>
  </si>
  <si>
    <t>Количество помывок в общественных банях в поселениях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</si>
</sst>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000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4" fontId="1" fillId="0" borderId="7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/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0" fillId="0" borderId="0" xfId="0" applyNumberFormat="1" applyFill="1"/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2" fontId="2" fillId="0" borderId="0" xfId="0" applyNumberFormat="1" applyFont="1" applyFill="1"/>
    <xf numFmtId="2" fontId="1" fillId="0" borderId="9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0" fillId="0" borderId="0" xfId="0" applyNumberFormat="1" applyFill="1"/>
    <xf numFmtId="4" fontId="0" fillId="0" borderId="0" xfId="0" applyNumberFormat="1" applyFill="1"/>
    <xf numFmtId="3" fontId="1" fillId="0" borderId="7" xfId="0" applyNumberFormat="1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vertical="center"/>
    </xf>
    <xf numFmtId="3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/>
    <xf numFmtId="165" fontId="1" fillId="0" borderId="0" xfId="0" applyNumberFormat="1" applyFont="1" applyFill="1"/>
    <xf numFmtId="3" fontId="1" fillId="0" borderId="0" xfId="0" applyNumberFormat="1" applyFont="1" applyFill="1"/>
    <xf numFmtId="2" fontId="1" fillId="0" borderId="0" xfId="0" applyNumberFormat="1" applyFont="1" applyFill="1"/>
    <xf numFmtId="4" fontId="1" fillId="0" borderId="1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4;&#1090;&#1076;&#1077;&#1083;%20&#1088;&#1072;&#1079;&#1074;&#1080;&#1090;&#1080;&#1103;%20&#1101;&#1082;&#1086;&#1085;&#1086;&#1084;&#1080;&#1082;&#1080;\&#1069;&#1050;&#1054;&#1053;&#1054;&#1052;&#1048;&#1050;&#1040;\04.%20&#1048;&#1088;&#1080;&#1085;&#1072;%20&#1055;&#1072;&#1074;&#1083;&#1086;&#1074;&#1085;&#1072;\@&#1057;&#1069;&#1056;%20&#1047;&#1056;\2021-2023%20&#1087;&#1088;&#1086;&#1075;&#1085;&#1086;&#1079;\&#1087;&#1088;&#1086;&#1075;&#1085;&#1086;&#1079;%20&#1058;&#1040;&#1041;&#1051;&#1048;&#1062;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отчет за 8 мес."/>
      <sheetName val="Лист1"/>
      <sheetName val="прогноз с 21-23"/>
      <sheetName val="программы ЛБО"/>
      <sheetName val="статистика"/>
      <sheetName val="жилье"/>
      <sheetName val="уточненный прогноз с 21-23 (2)"/>
    </sheetNames>
    <sheetDataSet>
      <sheetData sheetId="0"/>
      <sheetData sheetId="1"/>
      <sheetData sheetId="2"/>
      <sheetData sheetId="3"/>
      <sheetData sheetId="4">
        <row r="13">
          <cell r="J13">
            <v>1148423.8999999999</v>
          </cell>
        </row>
      </sheetData>
      <sheetData sheetId="5">
        <row r="5">
          <cell r="J5">
            <v>18901.666666666664</v>
          </cell>
          <cell r="K5">
            <v>18801.333333333332</v>
          </cell>
          <cell r="L5">
            <v>18701</v>
          </cell>
          <cell r="M5">
            <v>18600.666666666664</v>
          </cell>
        </row>
        <row r="6">
          <cell r="J6">
            <v>7307</v>
          </cell>
          <cell r="K6">
            <v>7333</v>
          </cell>
          <cell r="L6">
            <v>7359</v>
          </cell>
          <cell r="M6">
            <v>7385</v>
          </cell>
        </row>
        <row r="7">
          <cell r="J7">
            <v>11594.666666666666</v>
          </cell>
          <cell r="K7">
            <v>11468.333333333332</v>
          </cell>
          <cell r="L7">
            <v>11341.999999999998</v>
          </cell>
          <cell r="M7">
            <v>11215.666666666664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15"/>
  <sheetViews>
    <sheetView tabSelected="1" zoomScale="115" zoomScaleNormal="115" zoomScaleSheetLayoutView="25" workbookViewId="0">
      <pane ySplit="3" topLeftCell="A68" activePane="bottomLeft" state="frozen"/>
      <selection pane="bottomLeft" activeCell="G74" sqref="G74"/>
    </sheetView>
  </sheetViews>
  <sheetFormatPr defaultRowHeight="14.4" outlineLevelRow="1" x14ac:dyDescent="0.3"/>
  <cols>
    <col min="1" max="1" width="9.33203125" style="4" bestFit="1" customWidth="1"/>
    <col min="2" max="2" width="29.109375" style="4" customWidth="1"/>
    <col min="3" max="3" width="17.44140625" style="4" customWidth="1"/>
    <col min="4" max="4" width="14.88671875" style="4" customWidth="1"/>
    <col min="5" max="5" width="12.33203125" style="4" customWidth="1"/>
    <col min="6" max="6" width="13.33203125" style="4" customWidth="1"/>
    <col min="7" max="7" width="12.21875" style="4" customWidth="1"/>
    <col min="8" max="8" width="12.33203125" style="4" customWidth="1"/>
    <col min="9" max="9" width="13.44140625" style="4" customWidth="1"/>
    <col min="10" max="10" width="12.33203125" style="5" customWidth="1"/>
    <col min="11" max="12" width="12.5546875" style="5" bestFit="1" customWidth="1"/>
    <col min="13" max="13" width="12.6640625" style="5" bestFit="1" customWidth="1"/>
    <col min="14" max="14" width="12" style="5" customWidth="1"/>
    <col min="15" max="16" width="10.5546875" style="5" bestFit="1" customWidth="1"/>
    <col min="17" max="16384" width="8.88671875" style="5"/>
  </cols>
  <sheetData>
    <row r="1" spans="1:16" ht="84" customHeight="1" thickBot="1" x14ac:dyDescent="0.35">
      <c r="B1" s="55" t="s">
        <v>0</v>
      </c>
      <c r="C1" s="55"/>
      <c r="D1" s="55"/>
      <c r="E1" s="55"/>
      <c r="F1" s="55"/>
      <c r="G1" s="55"/>
      <c r="H1" s="55"/>
    </row>
    <row r="2" spans="1:16" ht="44.25" customHeight="1" thickBot="1" x14ac:dyDescent="0.3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/>
      <c r="I2" s="9"/>
    </row>
    <row r="3" spans="1:16" ht="15" thickBot="1" x14ac:dyDescent="0.35">
      <c r="A3" s="10"/>
      <c r="B3" s="10"/>
      <c r="C3" s="10"/>
      <c r="D3" s="10"/>
      <c r="E3" s="10"/>
      <c r="F3" s="10"/>
      <c r="G3" s="11" t="s">
        <v>8</v>
      </c>
      <c r="H3" s="11" t="s">
        <v>9</v>
      </c>
      <c r="I3" s="11" t="s">
        <v>10</v>
      </c>
    </row>
    <row r="4" spans="1:16" ht="15" thickBot="1" x14ac:dyDescent="0.35">
      <c r="A4" s="12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</row>
    <row r="5" spans="1:16" ht="15" thickBot="1" x14ac:dyDescent="0.35">
      <c r="A5" s="12">
        <v>1</v>
      </c>
      <c r="B5" s="7" t="s">
        <v>11</v>
      </c>
      <c r="C5" s="8"/>
      <c r="D5" s="8"/>
      <c r="E5" s="8"/>
      <c r="F5" s="8"/>
      <c r="G5" s="8"/>
      <c r="H5" s="8"/>
      <c r="I5" s="9"/>
    </row>
    <row r="6" spans="1:16" ht="36" customHeight="1" thickBot="1" x14ac:dyDescent="0.35">
      <c r="A6" s="12" t="s">
        <v>12</v>
      </c>
      <c r="B6" s="13" t="s">
        <v>13</v>
      </c>
      <c r="C6" s="14" t="s">
        <v>14</v>
      </c>
      <c r="D6" s="6" t="s">
        <v>15</v>
      </c>
      <c r="E6" s="15">
        <v>19</v>
      </c>
      <c r="F6" s="15">
        <f>[1]статистика!J5/1000</f>
        <v>18.901666666666664</v>
      </c>
      <c r="G6" s="15">
        <f>[1]статистика!K5/1000</f>
        <v>18.801333333333332</v>
      </c>
      <c r="H6" s="15">
        <f>[1]статистика!L5/1000</f>
        <v>18.701000000000001</v>
      </c>
      <c r="I6" s="15">
        <f>[1]статистика!M5/1000</f>
        <v>18.600666666666665</v>
      </c>
      <c r="J6" s="16"/>
      <c r="K6" s="16"/>
      <c r="L6" s="16"/>
    </row>
    <row r="7" spans="1:16" ht="18.75" customHeight="1" thickBot="1" x14ac:dyDescent="0.35">
      <c r="A7" s="12" t="s">
        <v>16</v>
      </c>
      <c r="B7" s="17" t="s">
        <v>17</v>
      </c>
      <c r="C7" s="18"/>
      <c r="D7" s="19"/>
      <c r="E7" s="20">
        <v>7.28</v>
      </c>
      <c r="F7" s="15">
        <f>[1]статистика!J6/1000</f>
        <v>7.3070000000000004</v>
      </c>
      <c r="G7" s="15">
        <f>[1]статистика!K6/1000</f>
        <v>7.3330000000000002</v>
      </c>
      <c r="H7" s="15">
        <f>[1]статистика!L6/1000</f>
        <v>7.359</v>
      </c>
      <c r="I7" s="15">
        <f>[1]статистика!M6/1000</f>
        <v>7.3849999999999998</v>
      </c>
      <c r="J7" s="16"/>
      <c r="K7" s="16"/>
      <c r="L7" s="16"/>
      <c r="M7" s="16"/>
      <c r="N7" s="16"/>
      <c r="O7" s="16"/>
      <c r="P7" s="16"/>
    </row>
    <row r="8" spans="1:16" ht="21.75" customHeight="1" thickBot="1" x14ac:dyDescent="0.35">
      <c r="A8" s="12" t="s">
        <v>18</v>
      </c>
      <c r="B8" s="17" t="s">
        <v>19</v>
      </c>
      <c r="C8" s="21"/>
      <c r="D8" s="10"/>
      <c r="E8" s="20">
        <v>11.72</v>
      </c>
      <c r="F8" s="15">
        <f>[1]статистика!J7/1000</f>
        <v>11.594666666666667</v>
      </c>
      <c r="G8" s="15">
        <f>[1]статистика!K7/1000</f>
        <v>11.468333333333332</v>
      </c>
      <c r="H8" s="15">
        <f>[1]статистика!L7/1000</f>
        <v>11.341999999999999</v>
      </c>
      <c r="I8" s="15">
        <f>[1]статистика!M7/1000</f>
        <v>11.215666666666664</v>
      </c>
      <c r="J8" s="16"/>
      <c r="K8" s="16"/>
      <c r="L8" s="16"/>
      <c r="M8" s="16"/>
      <c r="N8" s="16"/>
      <c r="O8" s="16"/>
      <c r="P8" s="16"/>
    </row>
    <row r="9" spans="1:16" ht="15" thickBot="1" x14ac:dyDescent="0.35">
      <c r="A9" s="12">
        <v>2</v>
      </c>
      <c r="B9" s="7" t="s">
        <v>20</v>
      </c>
      <c r="C9" s="8"/>
      <c r="D9" s="8"/>
      <c r="E9" s="8"/>
      <c r="F9" s="8"/>
      <c r="G9" s="8"/>
      <c r="H9" s="8"/>
      <c r="I9" s="9"/>
    </row>
    <row r="10" spans="1:16" ht="33" customHeight="1" thickBot="1" x14ac:dyDescent="0.35">
      <c r="A10" s="12" t="s">
        <v>21</v>
      </c>
      <c r="B10" s="22" t="s">
        <v>22</v>
      </c>
      <c r="C10" s="23"/>
      <c r="D10" s="23"/>
      <c r="E10" s="23"/>
      <c r="F10" s="23"/>
      <c r="G10" s="23"/>
      <c r="H10" s="23"/>
      <c r="I10" s="24"/>
    </row>
    <row r="11" spans="1:16" ht="15" thickBot="1" x14ac:dyDescent="0.35">
      <c r="A11" s="12" t="s">
        <v>23</v>
      </c>
      <c r="B11" s="17" t="s">
        <v>24</v>
      </c>
      <c r="C11" s="6" t="s">
        <v>14</v>
      </c>
      <c r="D11" s="6" t="s">
        <v>25</v>
      </c>
      <c r="E11" s="15">
        <v>500.4</v>
      </c>
      <c r="F11" s="15">
        <v>550</v>
      </c>
      <c r="G11" s="15">
        <v>584</v>
      </c>
      <c r="H11" s="15">
        <v>608</v>
      </c>
      <c r="I11" s="15">
        <v>632</v>
      </c>
      <c r="J11" s="25"/>
      <c r="K11" s="16"/>
      <c r="L11" s="16"/>
    </row>
    <row r="12" spans="1:16" ht="28.2" thickBot="1" x14ac:dyDescent="0.35">
      <c r="A12" s="12" t="s">
        <v>26</v>
      </c>
      <c r="B12" s="17" t="s">
        <v>27</v>
      </c>
      <c r="C12" s="19"/>
      <c r="D12" s="19"/>
      <c r="E12" s="26">
        <v>13.8</v>
      </c>
      <c r="F12" s="15">
        <v>16.899999999999999</v>
      </c>
      <c r="G12" s="15">
        <v>17.600000000000001</v>
      </c>
      <c r="H12" s="15">
        <v>18.3</v>
      </c>
      <c r="I12" s="15">
        <v>19</v>
      </c>
      <c r="J12" s="16"/>
      <c r="K12" s="16"/>
      <c r="L12" s="16"/>
      <c r="N12" s="16"/>
    </row>
    <row r="13" spans="1:16" ht="15" thickBot="1" x14ac:dyDescent="0.35">
      <c r="A13" s="12" t="s">
        <v>28</v>
      </c>
      <c r="B13" s="27" t="s">
        <v>29</v>
      </c>
      <c r="C13" s="10"/>
      <c r="D13" s="10"/>
      <c r="E13" s="28">
        <v>36.524999999999999</v>
      </c>
      <c r="F13" s="28">
        <v>38.097000000000001</v>
      </c>
      <c r="G13" s="28">
        <v>42.420999999999999</v>
      </c>
      <c r="H13" s="28">
        <v>42.420999999999999</v>
      </c>
      <c r="I13" s="28">
        <v>42.420999999999999</v>
      </c>
      <c r="J13" s="16"/>
      <c r="K13" s="16"/>
      <c r="L13" s="16"/>
    </row>
    <row r="14" spans="1:16" ht="31.5" customHeight="1" thickBot="1" x14ac:dyDescent="0.35">
      <c r="A14" s="12" t="s">
        <v>30</v>
      </c>
      <c r="B14" s="22" t="s">
        <v>31</v>
      </c>
      <c r="C14" s="23"/>
      <c r="D14" s="23"/>
      <c r="E14" s="23"/>
      <c r="F14" s="23"/>
      <c r="G14" s="23"/>
      <c r="H14" s="23"/>
      <c r="I14" s="24"/>
      <c r="J14" s="16"/>
      <c r="K14" s="16"/>
      <c r="L14" s="16"/>
    </row>
    <row r="15" spans="1:16" ht="15" thickBot="1" x14ac:dyDescent="0.35">
      <c r="A15" s="12" t="s">
        <v>32</v>
      </c>
      <c r="B15" s="17" t="s">
        <v>24</v>
      </c>
      <c r="C15" s="6" t="s">
        <v>14</v>
      </c>
      <c r="D15" s="6" t="s">
        <v>15</v>
      </c>
      <c r="E15" s="29">
        <v>0.73799999999999999</v>
      </c>
      <c r="F15" s="11">
        <v>0.79700000000000004</v>
      </c>
      <c r="G15" s="11">
        <v>0.81399999999999995</v>
      </c>
      <c r="H15" s="11">
        <v>0.81399999999999995</v>
      </c>
      <c r="I15" s="11">
        <v>0.81399999999999995</v>
      </c>
      <c r="J15" s="16"/>
      <c r="K15" s="16"/>
      <c r="L15" s="16"/>
    </row>
    <row r="16" spans="1:16" ht="28.2" thickBot="1" x14ac:dyDescent="0.35">
      <c r="A16" s="12" t="s">
        <v>33</v>
      </c>
      <c r="B16" s="17" t="s">
        <v>27</v>
      </c>
      <c r="C16" s="19"/>
      <c r="D16" s="19"/>
      <c r="E16" s="30">
        <v>1.6E-2</v>
      </c>
      <c r="F16" s="11">
        <v>2.1000000000000001E-2</v>
      </c>
      <c r="G16" s="11">
        <v>2.1000000000000001E-2</v>
      </c>
      <c r="H16" s="11">
        <v>2.1000000000000001E-2</v>
      </c>
      <c r="I16" s="11">
        <v>2.1000000000000001E-2</v>
      </c>
      <c r="J16" s="16"/>
      <c r="K16" s="16"/>
      <c r="L16" s="16"/>
    </row>
    <row r="17" spans="1:12" ht="15" thickBot="1" x14ac:dyDescent="0.35">
      <c r="A17" s="12" t="s">
        <v>34</v>
      </c>
      <c r="B17" s="17" t="s">
        <v>29</v>
      </c>
      <c r="C17" s="10"/>
      <c r="D17" s="10"/>
      <c r="E17" s="11">
        <v>4.2000000000000003E-2</v>
      </c>
      <c r="F17" s="11">
        <v>4.2999999999999997E-2</v>
      </c>
      <c r="G17" s="11">
        <v>4.2999999999999997E-2</v>
      </c>
      <c r="H17" s="11">
        <v>4.2999999999999997E-2</v>
      </c>
      <c r="I17" s="11">
        <v>4.2999999999999997E-2</v>
      </c>
      <c r="J17" s="16"/>
      <c r="K17" s="16"/>
      <c r="L17" s="16"/>
    </row>
    <row r="18" spans="1:12" ht="30" customHeight="1" thickBot="1" x14ac:dyDescent="0.35">
      <c r="A18" s="12" t="s">
        <v>35</v>
      </c>
      <c r="B18" s="22" t="s">
        <v>36</v>
      </c>
      <c r="C18" s="23"/>
      <c r="D18" s="23"/>
      <c r="E18" s="23"/>
      <c r="F18" s="23"/>
      <c r="G18" s="23"/>
      <c r="H18" s="23"/>
      <c r="I18" s="24"/>
      <c r="J18" s="16"/>
      <c r="K18" s="16"/>
      <c r="L18" s="16"/>
    </row>
    <row r="19" spans="1:12" ht="21" customHeight="1" thickBot="1" x14ac:dyDescent="0.35">
      <c r="A19" s="12" t="s">
        <v>37</v>
      </c>
      <c r="B19" s="17" t="s">
        <v>24</v>
      </c>
      <c r="C19" s="6" t="s">
        <v>14</v>
      </c>
      <c r="D19" s="31" t="s">
        <v>38</v>
      </c>
      <c r="E19" s="32">
        <v>56501</v>
      </c>
      <c r="F19" s="33">
        <v>57501</v>
      </c>
      <c r="G19" s="1">
        <v>59801</v>
      </c>
      <c r="H19" s="1">
        <v>62193</v>
      </c>
      <c r="I19" s="1">
        <v>64681</v>
      </c>
      <c r="J19" s="25"/>
      <c r="K19" s="16"/>
      <c r="L19" s="16"/>
    </row>
    <row r="20" spans="1:12" ht="28.2" thickBot="1" x14ac:dyDescent="0.35">
      <c r="A20" s="12" t="s">
        <v>39</v>
      </c>
      <c r="B20" s="17" t="s">
        <v>27</v>
      </c>
      <c r="C20" s="19"/>
      <c r="D20" s="34"/>
      <c r="E20" s="33">
        <v>72130.94</v>
      </c>
      <c r="F20" s="1">
        <v>67423.58</v>
      </c>
      <c r="G20" s="1">
        <v>70071.27</v>
      </c>
      <c r="H20" s="1">
        <v>72874.12</v>
      </c>
      <c r="I20" s="1">
        <v>75789.08</v>
      </c>
      <c r="J20" s="16"/>
      <c r="K20" s="16"/>
      <c r="L20" s="16"/>
    </row>
    <row r="21" spans="1:12" ht="15" thickBot="1" x14ac:dyDescent="0.35">
      <c r="A21" s="12" t="s">
        <v>40</v>
      </c>
      <c r="B21" s="17" t="s">
        <v>29</v>
      </c>
      <c r="C21" s="10"/>
      <c r="D21" s="35"/>
      <c r="E21" s="1">
        <v>72470.240000000005</v>
      </c>
      <c r="F21" s="1">
        <v>73831.399999999994</v>
      </c>
      <c r="G21" s="1">
        <v>82211.240000000005</v>
      </c>
      <c r="H21" s="1">
        <v>82211.240000000005</v>
      </c>
      <c r="I21" s="1">
        <v>82211.240000000005</v>
      </c>
      <c r="J21" s="16"/>
      <c r="K21" s="16"/>
      <c r="L21" s="16"/>
    </row>
    <row r="22" spans="1:12" ht="15" thickBot="1" x14ac:dyDescent="0.35">
      <c r="A22" s="12">
        <v>3</v>
      </c>
      <c r="B22" s="7" t="s">
        <v>41</v>
      </c>
      <c r="C22" s="8"/>
      <c r="D22" s="8"/>
      <c r="E22" s="8"/>
      <c r="F22" s="8"/>
      <c r="G22" s="8"/>
      <c r="H22" s="8"/>
      <c r="I22" s="9"/>
    </row>
    <row r="23" spans="1:12" ht="23.25" customHeight="1" thickBot="1" x14ac:dyDescent="0.35">
      <c r="A23" s="12" t="s">
        <v>42</v>
      </c>
      <c r="B23" s="22" t="s">
        <v>43</v>
      </c>
      <c r="C23" s="23"/>
      <c r="D23" s="23"/>
      <c r="E23" s="23"/>
      <c r="F23" s="23"/>
      <c r="G23" s="23"/>
      <c r="H23" s="23"/>
      <c r="I23" s="24"/>
    </row>
    <row r="24" spans="1:12" ht="15" thickBot="1" x14ac:dyDescent="0.35">
      <c r="A24" s="12" t="s">
        <v>44</v>
      </c>
      <c r="B24" s="13" t="s">
        <v>45</v>
      </c>
      <c r="C24" s="14" t="s">
        <v>14</v>
      </c>
      <c r="D24" s="6" t="s">
        <v>46</v>
      </c>
      <c r="E24" s="1">
        <v>24388.15</v>
      </c>
      <c r="F24" s="1">
        <v>20313</v>
      </c>
      <c r="G24" s="1">
        <v>24000</v>
      </c>
      <c r="H24" s="1">
        <v>24000</v>
      </c>
      <c r="I24" s="1">
        <v>24000</v>
      </c>
    </row>
    <row r="25" spans="1:12" ht="15" thickBot="1" x14ac:dyDescent="0.35">
      <c r="A25" s="12" t="s">
        <v>47</v>
      </c>
      <c r="B25" s="13" t="s">
        <v>48</v>
      </c>
      <c r="C25" s="18"/>
      <c r="D25" s="10"/>
      <c r="E25" s="1">
        <v>11673.95</v>
      </c>
      <c r="F25" s="1">
        <v>11661</v>
      </c>
      <c r="G25" s="1">
        <v>11665</v>
      </c>
      <c r="H25" s="1">
        <v>11650</v>
      </c>
      <c r="I25" s="1">
        <v>11650</v>
      </c>
    </row>
    <row r="26" spans="1:12" ht="15" thickBot="1" x14ac:dyDescent="0.35">
      <c r="A26" s="12" t="s">
        <v>49</v>
      </c>
      <c r="B26" s="13" t="s">
        <v>50</v>
      </c>
      <c r="C26" s="18"/>
      <c r="D26" s="6" t="s">
        <v>51</v>
      </c>
      <c r="E26" s="1">
        <v>10487</v>
      </c>
      <c r="F26" s="1">
        <v>7690</v>
      </c>
      <c r="G26" s="1">
        <v>9000</v>
      </c>
      <c r="H26" s="1">
        <v>9000</v>
      </c>
      <c r="I26" s="1">
        <v>9000</v>
      </c>
    </row>
    <row r="27" spans="1:12" ht="15" thickBot="1" x14ac:dyDescent="0.35">
      <c r="A27" s="12" t="s">
        <v>52</v>
      </c>
      <c r="B27" s="13" t="s">
        <v>53</v>
      </c>
      <c r="C27" s="21"/>
      <c r="D27" s="10"/>
      <c r="E27" s="15">
        <v>51.6</v>
      </c>
      <c r="F27" s="15">
        <v>55</v>
      </c>
      <c r="G27" s="15">
        <v>60</v>
      </c>
      <c r="H27" s="15">
        <v>60</v>
      </c>
      <c r="I27" s="15">
        <v>60</v>
      </c>
    </row>
    <row r="28" spans="1:12" ht="21" customHeight="1" thickBot="1" x14ac:dyDescent="0.35">
      <c r="A28" s="12" t="s">
        <v>54</v>
      </c>
      <c r="B28" s="22" t="s">
        <v>55</v>
      </c>
      <c r="C28" s="23"/>
      <c r="D28" s="23"/>
      <c r="E28" s="23"/>
      <c r="F28" s="23"/>
      <c r="G28" s="23"/>
      <c r="H28" s="23"/>
      <c r="I28" s="24"/>
    </row>
    <row r="29" spans="1:12" ht="36.75" customHeight="1" thickBot="1" x14ac:dyDescent="0.35">
      <c r="A29" s="12" t="s">
        <v>56</v>
      </c>
      <c r="B29" s="13" t="s">
        <v>57</v>
      </c>
      <c r="C29" s="6" t="s">
        <v>58</v>
      </c>
      <c r="D29" s="11" t="s">
        <v>59</v>
      </c>
      <c r="E29" s="11">
        <v>936.5</v>
      </c>
      <c r="F29" s="11">
        <v>939.6</v>
      </c>
      <c r="G29" s="11">
        <v>939.6</v>
      </c>
      <c r="H29" s="11">
        <v>939.6</v>
      </c>
      <c r="I29" s="11">
        <v>939.6</v>
      </c>
    </row>
    <row r="30" spans="1:12" ht="15" thickBot="1" x14ac:dyDescent="0.35">
      <c r="A30" s="12" t="s">
        <v>60</v>
      </c>
      <c r="B30" s="13" t="s">
        <v>61</v>
      </c>
      <c r="C30" s="19"/>
      <c r="D30" s="11" t="s">
        <v>62</v>
      </c>
      <c r="E30" s="11">
        <v>0.36</v>
      </c>
      <c r="F30" s="11">
        <v>0.36</v>
      </c>
      <c r="G30" s="11">
        <v>0.36</v>
      </c>
      <c r="H30" s="11">
        <v>0.36</v>
      </c>
      <c r="I30" s="11">
        <v>0.36</v>
      </c>
    </row>
    <row r="31" spans="1:12" ht="19.5" customHeight="1" thickBot="1" x14ac:dyDescent="0.35">
      <c r="A31" s="12" t="s">
        <v>63</v>
      </c>
      <c r="B31" s="13" t="s">
        <v>64</v>
      </c>
      <c r="C31" s="19"/>
      <c r="D31" s="6" t="s">
        <v>65</v>
      </c>
      <c r="E31" s="11">
        <v>13.9</v>
      </c>
      <c r="F31" s="20">
        <v>13.9</v>
      </c>
      <c r="G31" s="20">
        <v>13.9</v>
      </c>
      <c r="H31" s="20">
        <v>13.9</v>
      </c>
      <c r="I31" s="20">
        <v>13.9</v>
      </c>
    </row>
    <row r="32" spans="1:12" ht="16.5" customHeight="1" thickBot="1" x14ac:dyDescent="0.35">
      <c r="A32" s="12" t="s">
        <v>66</v>
      </c>
      <c r="B32" s="13" t="s">
        <v>67</v>
      </c>
      <c r="C32" s="19"/>
      <c r="D32" s="19"/>
      <c r="E32" s="11">
        <v>17.899999999999999</v>
      </c>
      <c r="F32" s="11">
        <v>17.8</v>
      </c>
      <c r="G32" s="11">
        <v>17.8</v>
      </c>
      <c r="H32" s="11">
        <v>17.8</v>
      </c>
      <c r="I32" s="11">
        <v>17.8</v>
      </c>
    </row>
    <row r="33" spans="1:10" ht="18" customHeight="1" thickBot="1" x14ac:dyDescent="0.35">
      <c r="A33" s="12" t="s">
        <v>68</v>
      </c>
      <c r="B33" s="13" t="s">
        <v>69</v>
      </c>
      <c r="C33" s="10"/>
      <c r="D33" s="10"/>
      <c r="E33" s="11">
        <v>88.5</v>
      </c>
      <c r="F33" s="11">
        <v>88.6</v>
      </c>
      <c r="G33" s="11">
        <v>88.7</v>
      </c>
      <c r="H33" s="11">
        <v>88.8</v>
      </c>
      <c r="I33" s="11">
        <v>88.9</v>
      </c>
    </row>
    <row r="34" spans="1:10" ht="19.5" customHeight="1" thickBot="1" x14ac:dyDescent="0.35">
      <c r="A34" s="12" t="s">
        <v>70</v>
      </c>
      <c r="B34" s="22" t="s">
        <v>71</v>
      </c>
      <c r="C34" s="23"/>
      <c r="D34" s="23"/>
      <c r="E34" s="23"/>
      <c r="F34" s="23"/>
      <c r="G34" s="23"/>
      <c r="H34" s="23"/>
      <c r="I34" s="24"/>
    </row>
    <row r="35" spans="1:10" ht="33" customHeight="1" thickBot="1" x14ac:dyDescent="0.35">
      <c r="A35" s="12" t="s">
        <v>72</v>
      </c>
      <c r="B35" s="13" t="s">
        <v>57</v>
      </c>
      <c r="C35" s="6" t="s">
        <v>58</v>
      </c>
      <c r="D35" s="11" t="s">
        <v>73</v>
      </c>
      <c r="E35" s="11">
        <v>310</v>
      </c>
      <c r="F35" s="11">
        <v>310</v>
      </c>
      <c r="G35" s="11">
        <v>310</v>
      </c>
      <c r="H35" s="11">
        <v>310</v>
      </c>
      <c r="I35" s="11">
        <v>310</v>
      </c>
    </row>
    <row r="36" spans="1:10" ht="15.75" customHeight="1" thickBot="1" x14ac:dyDescent="0.35">
      <c r="A36" s="12" t="s">
        <v>74</v>
      </c>
      <c r="B36" s="13" t="s">
        <v>61</v>
      </c>
      <c r="C36" s="19"/>
      <c r="D36" s="11" t="s">
        <v>62</v>
      </c>
      <c r="E36" s="11">
        <v>0.28000000000000003</v>
      </c>
      <c r="F36" s="11">
        <v>0.28000000000000003</v>
      </c>
      <c r="G36" s="11">
        <v>0.28000000000000003</v>
      </c>
      <c r="H36" s="11">
        <v>0.28000000000000003</v>
      </c>
      <c r="I36" s="11">
        <v>0.28000000000000003</v>
      </c>
    </row>
    <row r="37" spans="1:10" ht="18" customHeight="1" thickBot="1" x14ac:dyDescent="0.35">
      <c r="A37" s="12" t="s">
        <v>75</v>
      </c>
      <c r="B37" s="13" t="s">
        <v>64</v>
      </c>
      <c r="C37" s="19"/>
      <c r="D37" s="6" t="s">
        <v>76</v>
      </c>
      <c r="E37" s="11">
        <v>0.05</v>
      </c>
      <c r="F37" s="11">
        <v>0.05</v>
      </c>
      <c r="G37" s="11">
        <v>0.05</v>
      </c>
      <c r="H37" s="11">
        <v>0.05</v>
      </c>
      <c r="I37" s="11">
        <v>0.05</v>
      </c>
      <c r="J37" s="3"/>
    </row>
    <row r="38" spans="1:10" ht="15.75" customHeight="1" thickBot="1" x14ac:dyDescent="0.35">
      <c r="A38" s="12" t="s">
        <v>77</v>
      </c>
      <c r="B38" s="13" t="s">
        <v>67</v>
      </c>
      <c r="C38" s="19"/>
      <c r="D38" s="19"/>
      <c r="E38" s="11">
        <v>0.62</v>
      </c>
      <c r="F38" s="11">
        <v>0.62</v>
      </c>
      <c r="G38" s="11">
        <v>0.62</v>
      </c>
      <c r="H38" s="11">
        <v>0.62</v>
      </c>
      <c r="I38" s="11">
        <v>0.62</v>
      </c>
    </row>
    <row r="39" spans="1:10" ht="16.5" customHeight="1" thickBot="1" x14ac:dyDescent="0.35">
      <c r="A39" s="12" t="s">
        <v>78</v>
      </c>
      <c r="B39" s="13" t="s">
        <v>69</v>
      </c>
      <c r="C39" s="19"/>
      <c r="D39" s="10"/>
      <c r="E39" s="11">
        <v>159.4</v>
      </c>
      <c r="F39" s="11">
        <v>159.4</v>
      </c>
      <c r="G39" s="11">
        <v>159.4</v>
      </c>
      <c r="H39" s="11">
        <v>159.4</v>
      </c>
      <c r="I39" s="11">
        <v>159.4</v>
      </c>
    </row>
    <row r="40" spans="1:10" ht="72.75" customHeight="1" thickBot="1" x14ac:dyDescent="0.35">
      <c r="A40" s="12" t="s">
        <v>79</v>
      </c>
      <c r="B40" s="13" t="s">
        <v>80</v>
      </c>
      <c r="C40" s="19"/>
      <c r="D40" s="11" t="s">
        <v>81</v>
      </c>
      <c r="E40" s="11">
        <v>23.731999999999999</v>
      </c>
      <c r="F40" s="11">
        <v>23.731999999999999</v>
      </c>
      <c r="G40" s="11">
        <v>23.731999999999999</v>
      </c>
      <c r="H40" s="11">
        <f>23.732+3.2</f>
        <v>26.931999999999999</v>
      </c>
      <c r="I40" s="11">
        <f>23.732+3.2</f>
        <v>26.931999999999999</v>
      </c>
      <c r="J40" s="3"/>
    </row>
    <row r="41" spans="1:10" ht="15.75" customHeight="1" thickBot="1" x14ac:dyDescent="0.35">
      <c r="A41" s="12" t="s">
        <v>82</v>
      </c>
      <c r="B41" s="13" t="s">
        <v>83</v>
      </c>
      <c r="C41" s="19"/>
      <c r="D41" s="11" t="s">
        <v>81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10" ht="45.75" customHeight="1" thickBot="1" x14ac:dyDescent="0.35">
      <c r="A42" s="12" t="s">
        <v>84</v>
      </c>
      <c r="B42" s="13" t="s">
        <v>85</v>
      </c>
      <c r="C42" s="19"/>
      <c r="D42" s="11" t="s">
        <v>81</v>
      </c>
      <c r="E42" s="11">
        <v>305</v>
      </c>
      <c r="F42" s="11">
        <v>305</v>
      </c>
      <c r="G42" s="11">
        <v>305</v>
      </c>
      <c r="H42" s="11">
        <v>305</v>
      </c>
      <c r="I42" s="11">
        <v>305</v>
      </c>
    </row>
    <row r="43" spans="1:10" ht="15.75" customHeight="1" thickBot="1" x14ac:dyDescent="0.35">
      <c r="A43" s="12" t="s">
        <v>86</v>
      </c>
      <c r="B43" s="13" t="s">
        <v>83</v>
      </c>
      <c r="C43" s="19"/>
      <c r="D43" s="11" t="s">
        <v>81</v>
      </c>
      <c r="E43" s="11">
        <v>40.6</v>
      </c>
      <c r="F43" s="11">
        <v>40.6</v>
      </c>
      <c r="G43" s="11">
        <v>40.6</v>
      </c>
      <c r="H43" s="11">
        <v>40.6</v>
      </c>
      <c r="I43" s="11">
        <v>40.6</v>
      </c>
    </row>
    <row r="44" spans="1:10" ht="45.75" customHeight="1" thickBot="1" x14ac:dyDescent="0.35">
      <c r="A44" s="12" t="s">
        <v>87</v>
      </c>
      <c r="B44" s="13" t="s">
        <v>88</v>
      </c>
      <c r="C44" s="19"/>
      <c r="D44" s="11" t="s">
        <v>81</v>
      </c>
      <c r="E44" s="11">
        <v>22.15</v>
      </c>
      <c r="F44" s="11">
        <v>22.15</v>
      </c>
      <c r="G44" s="11">
        <v>22.15</v>
      </c>
      <c r="H44" s="11">
        <v>22.15</v>
      </c>
      <c r="I44" s="11">
        <v>22.15</v>
      </c>
    </row>
    <row r="45" spans="1:10" ht="81" hidden="1" customHeight="1" outlineLevel="1" thickBot="1" x14ac:dyDescent="0.35">
      <c r="A45" s="12" t="s">
        <v>89</v>
      </c>
      <c r="B45" s="13" t="s">
        <v>90</v>
      </c>
      <c r="C45" s="19"/>
      <c r="D45" s="11" t="s">
        <v>91</v>
      </c>
      <c r="E45" s="11"/>
      <c r="F45" s="11"/>
      <c r="G45" s="11"/>
      <c r="H45" s="11"/>
      <c r="I45" s="11"/>
    </row>
    <row r="46" spans="1:10" ht="42" customHeight="1" collapsed="1" thickBot="1" x14ac:dyDescent="0.35">
      <c r="A46" s="12" t="s">
        <v>89</v>
      </c>
      <c r="B46" s="13" t="s">
        <v>92</v>
      </c>
      <c r="C46" s="19"/>
      <c r="D46" s="11" t="s">
        <v>93</v>
      </c>
      <c r="E46" s="11">
        <v>0.28699999999999998</v>
      </c>
      <c r="F46" s="11">
        <v>0.28699999999999998</v>
      </c>
      <c r="G46" s="11">
        <v>0.28699999999999998</v>
      </c>
      <c r="H46" s="11">
        <v>0.28699999999999998</v>
      </c>
      <c r="I46" s="11">
        <v>0.28699999999999998</v>
      </c>
      <c r="J46" s="3"/>
    </row>
    <row r="47" spans="1:10" ht="55.8" thickBot="1" x14ac:dyDescent="0.35">
      <c r="A47" s="12" t="s">
        <v>94</v>
      </c>
      <c r="B47" s="13" t="s">
        <v>95</v>
      </c>
      <c r="C47" s="19"/>
      <c r="D47" s="6" t="s">
        <v>96</v>
      </c>
      <c r="E47" s="11">
        <v>88.7</v>
      </c>
      <c r="F47" s="11">
        <v>95.7</v>
      </c>
      <c r="G47" s="11">
        <v>97.2</v>
      </c>
      <c r="H47" s="11">
        <v>99.5</v>
      </c>
      <c r="I47" s="11">
        <v>99.5</v>
      </c>
    </row>
    <row r="48" spans="1:10" ht="69.599999999999994" thickBot="1" x14ac:dyDescent="0.35">
      <c r="A48" s="12" t="s">
        <v>97</v>
      </c>
      <c r="B48" s="13" t="s">
        <v>98</v>
      </c>
      <c r="C48" s="19"/>
      <c r="D48" s="10"/>
      <c r="E48" s="11">
        <v>41.7</v>
      </c>
      <c r="F48" s="11">
        <v>41.8</v>
      </c>
      <c r="G48" s="11">
        <v>41.8</v>
      </c>
      <c r="H48" s="11">
        <v>41.8</v>
      </c>
      <c r="I48" s="11">
        <v>41.8</v>
      </c>
    </row>
    <row r="49" spans="1:9" ht="45.75" customHeight="1" thickBot="1" x14ac:dyDescent="0.35">
      <c r="A49" s="12" t="s">
        <v>99</v>
      </c>
      <c r="B49" s="13" t="s">
        <v>100</v>
      </c>
      <c r="C49" s="19"/>
      <c r="D49" s="6" t="s">
        <v>91</v>
      </c>
      <c r="E49" s="11">
        <v>4</v>
      </c>
      <c r="F49" s="11">
        <v>4</v>
      </c>
      <c r="G49" s="11">
        <v>3</v>
      </c>
      <c r="H49" s="11">
        <v>2</v>
      </c>
      <c r="I49" s="11">
        <v>1</v>
      </c>
    </row>
    <row r="50" spans="1:9" ht="45" customHeight="1" thickBot="1" x14ac:dyDescent="0.35">
      <c r="A50" s="12" t="s">
        <v>101</v>
      </c>
      <c r="B50" s="13" t="s">
        <v>102</v>
      </c>
      <c r="C50" s="19"/>
      <c r="D50" s="19"/>
      <c r="E50" s="11">
        <v>17</v>
      </c>
      <c r="F50" s="11">
        <v>16</v>
      </c>
      <c r="G50" s="11">
        <v>14</v>
      </c>
      <c r="H50" s="11">
        <v>12</v>
      </c>
      <c r="I50" s="11">
        <v>10</v>
      </c>
    </row>
    <row r="51" spans="1:9" ht="60.75" customHeight="1" thickBot="1" x14ac:dyDescent="0.35">
      <c r="A51" s="12" t="s">
        <v>103</v>
      </c>
      <c r="B51" s="13" t="s">
        <v>104</v>
      </c>
      <c r="C51" s="19"/>
      <c r="D51" s="19"/>
      <c r="E51" s="11">
        <v>3</v>
      </c>
      <c r="F51" s="11">
        <v>8</v>
      </c>
      <c r="G51" s="11">
        <v>2</v>
      </c>
      <c r="H51" s="11">
        <v>2</v>
      </c>
      <c r="I51" s="11">
        <v>2</v>
      </c>
    </row>
    <row r="52" spans="1:9" ht="60.75" customHeight="1" thickBot="1" x14ac:dyDescent="0.35">
      <c r="A52" s="12" t="s">
        <v>105</v>
      </c>
      <c r="B52" s="13" t="s">
        <v>106</v>
      </c>
      <c r="C52" s="10"/>
      <c r="D52" s="10"/>
      <c r="E52" s="11">
        <v>3</v>
      </c>
      <c r="F52" s="11">
        <f>5+E52</f>
        <v>8</v>
      </c>
      <c r="G52" s="11">
        <v>31</v>
      </c>
      <c r="H52" s="11">
        <v>31</v>
      </c>
      <c r="I52" s="11">
        <v>31</v>
      </c>
    </row>
    <row r="53" spans="1:9" ht="15.75" customHeight="1" thickBot="1" x14ac:dyDescent="0.35">
      <c r="A53" s="12">
        <v>4</v>
      </c>
      <c r="B53" s="7" t="s">
        <v>107</v>
      </c>
      <c r="C53" s="8"/>
      <c r="D53" s="8"/>
      <c r="E53" s="8"/>
      <c r="F53" s="8"/>
      <c r="G53" s="8"/>
      <c r="H53" s="8"/>
      <c r="I53" s="9"/>
    </row>
    <row r="54" spans="1:9" ht="58.5" customHeight="1" thickBot="1" x14ac:dyDescent="0.35">
      <c r="A54" s="12" t="s">
        <v>108</v>
      </c>
      <c r="B54" s="13" t="s">
        <v>109</v>
      </c>
      <c r="C54" s="36" t="s">
        <v>58</v>
      </c>
      <c r="D54" s="6" t="s">
        <v>110</v>
      </c>
      <c r="E54" s="15">
        <v>488.9</v>
      </c>
      <c r="F54" s="15">
        <f>(E54+F62/1000)-9.13</f>
        <v>480.18099999999998</v>
      </c>
      <c r="G54" s="15">
        <f>(F54+G62/1000)-1</f>
        <v>481.05504999999999</v>
      </c>
      <c r="H54" s="15">
        <f>(G54+H62/1000)-1.5</f>
        <v>481.43304999999998</v>
      </c>
      <c r="I54" s="15">
        <f>(H54+I62/1000)-1.5</f>
        <v>482.25205</v>
      </c>
    </row>
    <row r="55" spans="1:9" ht="20.25" customHeight="1" thickBot="1" x14ac:dyDescent="0.35">
      <c r="A55" s="12" t="s">
        <v>111</v>
      </c>
      <c r="B55" s="13" t="s">
        <v>112</v>
      </c>
      <c r="C55" s="37"/>
      <c r="D55" s="10"/>
      <c r="E55" s="15">
        <v>73.900000000000006</v>
      </c>
      <c r="F55" s="11">
        <f>79.21+2.2</f>
        <v>81.41</v>
      </c>
      <c r="G55" s="11">
        <f>F55+12.4</f>
        <v>93.81</v>
      </c>
      <c r="H55" s="15">
        <f>G55</f>
        <v>93.81</v>
      </c>
      <c r="I55" s="15">
        <f>H55</f>
        <v>93.81</v>
      </c>
    </row>
    <row r="56" spans="1:9" ht="46.5" customHeight="1" thickBot="1" x14ac:dyDescent="0.35">
      <c r="A56" s="12" t="s">
        <v>113</v>
      </c>
      <c r="B56" s="13" t="s">
        <v>114</v>
      </c>
      <c r="C56" s="37"/>
      <c r="D56" s="6" t="s">
        <v>110</v>
      </c>
      <c r="E56" s="11">
        <v>30.74</v>
      </c>
      <c r="F56" s="11">
        <v>25.68</v>
      </c>
      <c r="G56" s="11">
        <v>25.68</v>
      </c>
      <c r="H56" s="11">
        <v>25.68</v>
      </c>
      <c r="I56" s="11">
        <v>25.68</v>
      </c>
    </row>
    <row r="57" spans="1:9" ht="15.75" customHeight="1" thickBot="1" x14ac:dyDescent="0.35">
      <c r="A57" s="12" t="s">
        <v>115</v>
      </c>
      <c r="B57" s="13" t="s">
        <v>116</v>
      </c>
      <c r="C57" s="37"/>
      <c r="D57" s="19"/>
      <c r="E57" s="11">
        <v>3.84</v>
      </c>
      <c r="F57" s="11">
        <v>3.84</v>
      </c>
      <c r="G57" s="11">
        <v>3.84</v>
      </c>
      <c r="H57" s="11">
        <v>3.84</v>
      </c>
      <c r="I57" s="11">
        <v>3.84</v>
      </c>
    </row>
    <row r="58" spans="1:9" ht="15.75" customHeight="1" thickBot="1" x14ac:dyDescent="0.35">
      <c r="A58" s="12" t="s">
        <v>117</v>
      </c>
      <c r="B58" s="13" t="s">
        <v>118</v>
      </c>
      <c r="C58" s="37"/>
      <c r="D58" s="10"/>
      <c r="E58" s="11">
        <v>26.9</v>
      </c>
      <c r="F58" s="11">
        <v>26.9</v>
      </c>
      <c r="G58" s="11">
        <v>26.9</v>
      </c>
      <c r="H58" s="11">
        <v>26.9</v>
      </c>
      <c r="I58" s="11">
        <v>26.9</v>
      </c>
    </row>
    <row r="59" spans="1:9" ht="76.5" customHeight="1" thickBot="1" x14ac:dyDescent="0.35">
      <c r="A59" s="12" t="s">
        <v>119</v>
      </c>
      <c r="B59" s="13" t="s">
        <v>120</v>
      </c>
      <c r="C59" s="37"/>
      <c r="D59" s="6" t="s">
        <v>121</v>
      </c>
      <c r="E59" s="38">
        <v>2778</v>
      </c>
      <c r="F59" s="38">
        <v>2746</v>
      </c>
      <c r="G59" s="38">
        <v>2746</v>
      </c>
      <c r="H59" s="38">
        <v>2746</v>
      </c>
      <c r="I59" s="38">
        <v>2746</v>
      </c>
    </row>
    <row r="60" spans="1:9" ht="15.75" customHeight="1" thickBot="1" x14ac:dyDescent="0.35">
      <c r="A60" s="12" t="s">
        <v>122</v>
      </c>
      <c r="B60" s="13" t="s">
        <v>116</v>
      </c>
      <c r="C60" s="37"/>
      <c r="D60" s="19"/>
      <c r="E60" s="38">
        <v>1587</v>
      </c>
      <c r="F60" s="38">
        <f>E60-(6*3)</f>
        <v>1569</v>
      </c>
      <c r="G60" s="38">
        <f>F60-(30*3)</f>
        <v>1479</v>
      </c>
      <c r="H60" s="38">
        <f>G60-(40*3)</f>
        <v>1359</v>
      </c>
      <c r="I60" s="38">
        <f>H60-(44*3)</f>
        <v>1227</v>
      </c>
    </row>
    <row r="61" spans="1:9" ht="15.75" customHeight="1" thickBot="1" x14ac:dyDescent="0.35">
      <c r="A61" s="12" t="s">
        <v>123</v>
      </c>
      <c r="B61" s="13" t="s">
        <v>118</v>
      </c>
      <c r="C61" s="37"/>
      <c r="D61" s="10"/>
      <c r="E61" s="38">
        <v>1191</v>
      </c>
      <c r="F61" s="38">
        <v>1229</v>
      </c>
      <c r="G61" s="38">
        <v>1229</v>
      </c>
      <c r="H61" s="38">
        <v>1229</v>
      </c>
      <c r="I61" s="38">
        <v>1229</v>
      </c>
    </row>
    <row r="62" spans="1:9" ht="60.75" customHeight="1" thickBot="1" x14ac:dyDescent="0.35">
      <c r="A62" s="12" t="s">
        <v>124</v>
      </c>
      <c r="B62" s="13" t="s">
        <v>125</v>
      </c>
      <c r="C62" s="37"/>
      <c r="D62" s="6" t="s">
        <v>126</v>
      </c>
      <c r="E62" s="1">
        <v>1985.5</v>
      </c>
      <c r="F62" s="1">
        <f>F63</f>
        <v>411</v>
      </c>
      <c r="G62" s="1">
        <f>G63+G64</f>
        <v>1874.05</v>
      </c>
      <c r="H62" s="1">
        <f t="shared" ref="H62:I62" si="0">H63+H64</f>
        <v>1878</v>
      </c>
      <c r="I62" s="1">
        <f t="shared" si="0"/>
        <v>2319</v>
      </c>
    </row>
    <row r="63" spans="1:9" ht="15.75" customHeight="1" thickBot="1" x14ac:dyDescent="0.35">
      <c r="A63" s="12" t="s">
        <v>127</v>
      </c>
      <c r="B63" s="13" t="s">
        <v>116</v>
      </c>
      <c r="C63" s="37"/>
      <c r="D63" s="19"/>
      <c r="E63" s="1">
        <v>1005.5</v>
      </c>
      <c r="F63" s="1">
        <v>411</v>
      </c>
      <c r="G63" s="1">
        <v>1874.05</v>
      </c>
      <c r="H63" s="1">
        <v>1878</v>
      </c>
      <c r="I63" s="1">
        <v>2319</v>
      </c>
    </row>
    <row r="64" spans="1:9" ht="15.75" customHeight="1" thickBot="1" x14ac:dyDescent="0.35">
      <c r="A64" s="12" t="s">
        <v>128</v>
      </c>
      <c r="B64" s="13" t="s">
        <v>118</v>
      </c>
      <c r="C64" s="37"/>
      <c r="D64" s="10"/>
      <c r="E64" s="1">
        <v>980</v>
      </c>
      <c r="F64" s="39">
        <v>0</v>
      </c>
      <c r="G64" s="39">
        <v>0</v>
      </c>
      <c r="H64" s="1">
        <v>0</v>
      </c>
      <c r="I64" s="1">
        <v>0</v>
      </c>
    </row>
    <row r="65" spans="1:9" ht="48.75" customHeight="1" thickBot="1" x14ac:dyDescent="0.35">
      <c r="A65" s="12" t="s">
        <v>129</v>
      </c>
      <c r="B65" s="13" t="s">
        <v>130</v>
      </c>
      <c r="C65" s="37"/>
      <c r="D65" s="30" t="s">
        <v>126</v>
      </c>
      <c r="E65" s="15">
        <v>25.1</v>
      </c>
      <c r="F65" s="15">
        <f>F54/F6</f>
        <v>25.404161890485852</v>
      </c>
      <c r="G65" s="15">
        <f t="shared" ref="G65:I65" si="1">G54/G6</f>
        <v>25.586219948939792</v>
      </c>
      <c r="H65" s="15">
        <f t="shared" si="1"/>
        <v>25.743706218918774</v>
      </c>
      <c r="I65" s="15">
        <f t="shared" si="1"/>
        <v>25.926600301064479</v>
      </c>
    </row>
    <row r="66" spans="1:9" ht="47.25" customHeight="1" thickBot="1" x14ac:dyDescent="0.35">
      <c r="A66" s="12" t="s">
        <v>131</v>
      </c>
      <c r="B66" s="13" t="s">
        <v>132</v>
      </c>
      <c r="C66" s="37"/>
      <c r="D66" s="6" t="s">
        <v>91</v>
      </c>
      <c r="E66" s="11">
        <v>16</v>
      </c>
      <c r="F66" s="11">
        <v>12</v>
      </c>
      <c r="G66" s="11">
        <v>0</v>
      </c>
      <c r="H66" s="11">
        <v>0</v>
      </c>
      <c r="I66" s="11">
        <v>0</v>
      </c>
    </row>
    <row r="67" spans="1:9" ht="77.25" customHeight="1" thickBot="1" x14ac:dyDescent="0.35">
      <c r="A67" s="12" t="s">
        <v>133</v>
      </c>
      <c r="B67" s="13" t="s">
        <v>134</v>
      </c>
      <c r="C67" s="37"/>
      <c r="D67" s="19"/>
      <c r="E67" s="11">
        <v>46</v>
      </c>
      <c r="F67" s="11">
        <v>46</v>
      </c>
      <c r="G67" s="11">
        <v>46</v>
      </c>
      <c r="H67" s="11">
        <v>46</v>
      </c>
      <c r="I67" s="11">
        <v>46</v>
      </c>
    </row>
    <row r="68" spans="1:9" ht="48.75" customHeight="1" thickBot="1" x14ac:dyDescent="0.35">
      <c r="A68" s="12" t="s">
        <v>135</v>
      </c>
      <c r="B68" s="13" t="s">
        <v>136</v>
      </c>
      <c r="C68" s="37"/>
      <c r="D68" s="10"/>
      <c r="E68" s="11">
        <v>3</v>
      </c>
      <c r="F68" s="11">
        <v>3</v>
      </c>
      <c r="G68" s="11">
        <v>3</v>
      </c>
      <c r="H68" s="11">
        <v>3</v>
      </c>
      <c r="I68" s="11">
        <v>3</v>
      </c>
    </row>
    <row r="69" spans="1:9" ht="77.25" customHeight="1" thickBot="1" x14ac:dyDescent="0.35">
      <c r="A69" s="12" t="s">
        <v>137</v>
      </c>
      <c r="B69" s="40" t="s">
        <v>138</v>
      </c>
      <c r="C69" s="41"/>
      <c r="D69" s="42" t="s">
        <v>96</v>
      </c>
      <c r="E69" s="30">
        <v>86</v>
      </c>
      <c r="F69" s="43">
        <v>89.7</v>
      </c>
      <c r="G69" s="30">
        <v>100</v>
      </c>
      <c r="H69" s="43">
        <v>100</v>
      </c>
      <c r="I69" s="30">
        <v>100</v>
      </c>
    </row>
    <row r="70" spans="1:9" ht="15.75" customHeight="1" thickBot="1" x14ac:dyDescent="0.35">
      <c r="A70" s="12">
        <v>5</v>
      </c>
      <c r="B70" s="7" t="s">
        <v>139</v>
      </c>
      <c r="C70" s="8"/>
      <c r="D70" s="8"/>
      <c r="E70" s="8"/>
      <c r="F70" s="8"/>
      <c r="G70" s="8"/>
      <c r="H70" s="8"/>
      <c r="I70" s="9"/>
    </row>
    <row r="71" spans="1:9" ht="50.25" customHeight="1" thickBot="1" x14ac:dyDescent="0.35">
      <c r="A71" s="12" t="s">
        <v>140</v>
      </c>
      <c r="B71" s="13" t="s">
        <v>141</v>
      </c>
      <c r="C71" s="14" t="s">
        <v>14</v>
      </c>
      <c r="D71" s="11" t="s">
        <v>91</v>
      </c>
      <c r="E71" s="11">
        <v>14</v>
      </c>
      <c r="F71" s="11">
        <v>14</v>
      </c>
      <c r="G71" s="11">
        <v>14</v>
      </c>
      <c r="H71" s="11">
        <v>14</v>
      </c>
      <c r="I71" s="11">
        <v>14</v>
      </c>
    </row>
    <row r="72" spans="1:9" ht="42" thickBot="1" x14ac:dyDescent="0.35">
      <c r="A72" s="12" t="s">
        <v>142</v>
      </c>
      <c r="B72" s="13" t="s">
        <v>143</v>
      </c>
      <c r="C72" s="18"/>
      <c r="D72" s="11" t="s">
        <v>91</v>
      </c>
      <c r="E72" s="11">
        <v>2</v>
      </c>
      <c r="F72" s="11">
        <v>2</v>
      </c>
      <c r="G72" s="11">
        <v>5</v>
      </c>
      <c r="H72" s="11">
        <v>5</v>
      </c>
      <c r="I72" s="11">
        <v>5</v>
      </c>
    </row>
    <row r="73" spans="1:9" ht="64.5" customHeight="1" thickBot="1" x14ac:dyDescent="0.35">
      <c r="A73" s="12" t="s">
        <v>144</v>
      </c>
      <c r="B73" s="13" t="s">
        <v>145</v>
      </c>
      <c r="C73" s="6" t="s">
        <v>146</v>
      </c>
      <c r="D73" s="11" t="s">
        <v>147</v>
      </c>
      <c r="E73" s="11">
        <v>160.88</v>
      </c>
      <c r="F73" s="11">
        <v>160.88</v>
      </c>
      <c r="G73" s="11">
        <v>160.88</v>
      </c>
      <c r="H73" s="11">
        <v>160.88</v>
      </c>
      <c r="I73" s="11">
        <v>160.88</v>
      </c>
    </row>
    <row r="74" spans="1:9" ht="69" customHeight="1" thickBot="1" x14ac:dyDescent="0.35">
      <c r="A74" s="12" t="s">
        <v>148</v>
      </c>
      <c r="B74" s="13" t="s">
        <v>149</v>
      </c>
      <c r="C74" s="6"/>
      <c r="D74" s="11" t="s">
        <v>150</v>
      </c>
      <c r="E74" s="1">
        <v>3336.4</v>
      </c>
      <c r="F74" s="1">
        <v>3411.02</v>
      </c>
      <c r="G74" s="1">
        <v>4063.1</v>
      </c>
      <c r="H74" s="1">
        <v>4109.25</v>
      </c>
      <c r="I74" s="1">
        <v>4218.33</v>
      </c>
    </row>
    <row r="75" spans="1:9" ht="15" hidden="1" outlineLevel="1" thickBot="1" x14ac:dyDescent="0.35">
      <c r="A75" s="12">
        <v>6</v>
      </c>
      <c r="B75" s="7" t="s">
        <v>151</v>
      </c>
      <c r="C75" s="8"/>
      <c r="D75" s="8"/>
      <c r="E75" s="8"/>
      <c r="F75" s="8"/>
      <c r="G75" s="8"/>
      <c r="H75" s="8"/>
      <c r="I75" s="9"/>
    </row>
    <row r="76" spans="1:9" ht="28.2" hidden="1" outlineLevel="1" thickBot="1" x14ac:dyDescent="0.35">
      <c r="A76" s="12" t="s">
        <v>152</v>
      </c>
      <c r="B76" s="13" t="s">
        <v>153</v>
      </c>
      <c r="C76" s="14" t="s">
        <v>154</v>
      </c>
      <c r="D76" s="11" t="s">
        <v>155</v>
      </c>
      <c r="E76" s="11">
        <v>833</v>
      </c>
      <c r="F76" s="11">
        <v>928.8</v>
      </c>
      <c r="G76" s="11">
        <v>871.3</v>
      </c>
      <c r="H76" s="11">
        <v>916.4</v>
      </c>
      <c r="I76" s="11">
        <v>916.6</v>
      </c>
    </row>
    <row r="77" spans="1:9" ht="28.2" hidden="1" outlineLevel="1" thickBot="1" x14ac:dyDescent="0.35">
      <c r="A77" s="12" t="s">
        <v>156</v>
      </c>
      <c r="B77" s="13" t="s">
        <v>157</v>
      </c>
      <c r="C77" s="18"/>
      <c r="D77" s="11" t="s">
        <v>96</v>
      </c>
      <c r="E77" s="11">
        <v>0.93</v>
      </c>
      <c r="F77" s="11">
        <v>1.1200000000000001</v>
      </c>
      <c r="G77" s="11">
        <v>0.94</v>
      </c>
      <c r="H77" s="11">
        <v>1.05</v>
      </c>
      <c r="I77" s="11">
        <v>1</v>
      </c>
    </row>
    <row r="78" spans="1:9" ht="42" hidden="1" outlineLevel="1" thickBot="1" x14ac:dyDescent="0.35">
      <c r="A78" s="12" t="s">
        <v>158</v>
      </c>
      <c r="B78" s="13" t="s">
        <v>159</v>
      </c>
      <c r="C78" s="18"/>
      <c r="D78" s="11" t="s">
        <v>155</v>
      </c>
      <c r="E78" s="11">
        <v>812.8</v>
      </c>
      <c r="F78" s="11">
        <v>827.1</v>
      </c>
      <c r="G78" s="11">
        <v>859.6</v>
      </c>
      <c r="H78" s="11">
        <v>904.7</v>
      </c>
      <c r="I78" s="11">
        <v>904.9</v>
      </c>
    </row>
    <row r="79" spans="1:9" ht="28.2" hidden="1" outlineLevel="1" thickBot="1" x14ac:dyDescent="0.35">
      <c r="A79" s="12" t="s">
        <v>160</v>
      </c>
      <c r="B79" s="13" t="s">
        <v>157</v>
      </c>
      <c r="C79" s="18"/>
      <c r="D79" s="11" t="s">
        <v>96</v>
      </c>
      <c r="E79" s="11">
        <v>1.08</v>
      </c>
      <c r="F79" s="11">
        <v>1.02</v>
      </c>
      <c r="G79" s="11">
        <v>1.04</v>
      </c>
      <c r="H79" s="11">
        <v>1.05</v>
      </c>
      <c r="I79" s="11">
        <v>0</v>
      </c>
    </row>
    <row r="80" spans="1:9" ht="87" hidden="1" customHeight="1" outlineLevel="1" thickBot="1" x14ac:dyDescent="0.35">
      <c r="A80" s="12" t="s">
        <v>161</v>
      </c>
      <c r="B80" s="13" t="s">
        <v>162</v>
      </c>
      <c r="C80" s="18"/>
      <c r="D80" s="11" t="s">
        <v>155</v>
      </c>
      <c r="E80" s="11">
        <v>21.3</v>
      </c>
      <c r="F80" s="11">
        <v>99.7</v>
      </c>
      <c r="G80" s="11">
        <v>11.7</v>
      </c>
      <c r="H80" s="11">
        <v>11.7</v>
      </c>
      <c r="I80" s="11">
        <v>11.7</v>
      </c>
    </row>
    <row r="81" spans="1:15" ht="28.2" hidden="1" outlineLevel="1" thickBot="1" x14ac:dyDescent="0.35">
      <c r="A81" s="12" t="s">
        <v>163</v>
      </c>
      <c r="B81" s="13" t="s">
        <v>157</v>
      </c>
      <c r="C81" s="18"/>
      <c r="D81" s="11" t="s">
        <v>96</v>
      </c>
      <c r="E81" s="11">
        <v>0.14000000000000001</v>
      </c>
      <c r="F81" s="11">
        <v>4.68</v>
      </c>
      <c r="G81" s="11">
        <v>0.12</v>
      </c>
      <c r="H81" s="11">
        <v>1</v>
      </c>
      <c r="I81" s="11">
        <v>1</v>
      </c>
    </row>
    <row r="82" spans="1:15" ht="154.5" hidden="1" customHeight="1" outlineLevel="1" thickBot="1" x14ac:dyDescent="0.35">
      <c r="A82" s="12" t="s">
        <v>164</v>
      </c>
      <c r="B82" s="13" t="s">
        <v>165</v>
      </c>
      <c r="C82" s="18"/>
      <c r="D82" s="11" t="s">
        <v>155</v>
      </c>
      <c r="E82" s="11">
        <v>0</v>
      </c>
      <c r="F82" s="11">
        <v>2</v>
      </c>
      <c r="G82" s="11">
        <v>0</v>
      </c>
      <c r="H82" s="11">
        <v>0</v>
      </c>
      <c r="I82" s="11">
        <v>0</v>
      </c>
    </row>
    <row r="83" spans="1:15" ht="28.2" hidden="1" outlineLevel="1" thickBot="1" x14ac:dyDescent="0.35">
      <c r="A83" s="12" t="s">
        <v>166</v>
      </c>
      <c r="B83" s="13" t="s">
        <v>157</v>
      </c>
      <c r="C83" s="18"/>
      <c r="D83" s="11" t="s">
        <v>96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15" ht="92.25" hidden="1" customHeight="1" outlineLevel="1" thickBot="1" x14ac:dyDescent="0.35">
      <c r="A84" s="12" t="s">
        <v>167</v>
      </c>
      <c r="B84" s="13" t="s">
        <v>168</v>
      </c>
      <c r="C84" s="18"/>
      <c r="D84" s="11" t="s">
        <v>155</v>
      </c>
      <c r="E84" s="11">
        <v>-1.1000000000000001</v>
      </c>
      <c r="F84" s="11">
        <v>0</v>
      </c>
      <c r="G84" s="11">
        <v>0</v>
      </c>
      <c r="H84" s="11">
        <v>0</v>
      </c>
      <c r="I84" s="11">
        <v>0</v>
      </c>
    </row>
    <row r="85" spans="1:15" ht="28.2" hidden="1" outlineLevel="1" thickBot="1" x14ac:dyDescent="0.35">
      <c r="A85" s="12" t="s">
        <v>169</v>
      </c>
      <c r="B85" s="13" t="s">
        <v>157</v>
      </c>
      <c r="C85" s="21"/>
      <c r="D85" s="11" t="s">
        <v>96</v>
      </c>
      <c r="E85" s="11">
        <v>1.1000000000000001</v>
      </c>
      <c r="F85" s="11">
        <v>0</v>
      </c>
      <c r="G85" s="11">
        <v>0</v>
      </c>
      <c r="H85" s="11">
        <v>0</v>
      </c>
      <c r="I85" s="11">
        <v>0</v>
      </c>
    </row>
    <row r="86" spans="1:15" ht="69.75" hidden="1" customHeight="1" outlineLevel="1" thickBot="1" x14ac:dyDescent="0.35">
      <c r="A86" s="12" t="s">
        <v>170</v>
      </c>
      <c r="B86" s="13" t="s">
        <v>171</v>
      </c>
      <c r="C86" s="14" t="s">
        <v>14</v>
      </c>
      <c r="D86" s="11" t="s">
        <v>150</v>
      </c>
      <c r="E86" s="11">
        <v>0</v>
      </c>
      <c r="F86" s="11">
        <v>83.2</v>
      </c>
      <c r="G86" s="11">
        <v>86.5</v>
      </c>
      <c r="H86" s="11">
        <v>92.5</v>
      </c>
      <c r="I86" s="11">
        <v>96.8</v>
      </c>
    </row>
    <row r="87" spans="1:15" ht="29.25" hidden="1" customHeight="1" outlineLevel="1" thickBot="1" x14ac:dyDescent="0.35">
      <c r="A87" s="12" t="s">
        <v>172</v>
      </c>
      <c r="B87" s="13" t="s">
        <v>24</v>
      </c>
      <c r="C87" s="18"/>
      <c r="D87" s="11" t="s">
        <v>150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15" ht="37.5" hidden="1" customHeight="1" outlineLevel="1" thickBot="1" x14ac:dyDescent="0.35">
      <c r="A88" s="12" t="s">
        <v>173</v>
      </c>
      <c r="B88" s="13" t="s">
        <v>27</v>
      </c>
      <c r="C88" s="18"/>
      <c r="D88" s="11" t="s">
        <v>150</v>
      </c>
      <c r="E88" s="11">
        <v>0</v>
      </c>
      <c r="F88" s="11">
        <v>83.2</v>
      </c>
      <c r="G88" s="11">
        <v>86.5</v>
      </c>
      <c r="H88" s="11">
        <v>92.5</v>
      </c>
      <c r="I88" s="11">
        <v>96.8</v>
      </c>
    </row>
    <row r="89" spans="1:15" ht="22.5" hidden="1" customHeight="1" outlineLevel="1" thickBot="1" x14ac:dyDescent="0.35">
      <c r="A89" s="12" t="s">
        <v>174</v>
      </c>
      <c r="B89" s="13" t="s">
        <v>175</v>
      </c>
      <c r="C89" s="21"/>
      <c r="D89" s="11" t="s">
        <v>150</v>
      </c>
      <c r="E89" s="11">
        <v>0</v>
      </c>
      <c r="F89" s="11" t="s">
        <v>176</v>
      </c>
      <c r="G89" s="11" t="s">
        <v>176</v>
      </c>
      <c r="H89" s="11" t="s">
        <v>176</v>
      </c>
      <c r="I89" s="11" t="s">
        <v>176</v>
      </c>
    </row>
    <row r="90" spans="1:15" ht="15" collapsed="1" thickBot="1" x14ac:dyDescent="0.35">
      <c r="A90" s="12">
        <v>6</v>
      </c>
      <c r="B90" s="7" t="s">
        <v>177</v>
      </c>
      <c r="C90" s="8"/>
      <c r="D90" s="8"/>
      <c r="E90" s="8"/>
      <c r="F90" s="8"/>
      <c r="G90" s="8"/>
      <c r="H90" s="8"/>
      <c r="I90" s="9"/>
    </row>
    <row r="91" spans="1:15" ht="51" customHeight="1" thickBot="1" x14ac:dyDescent="0.35">
      <c r="A91" s="12" t="s">
        <v>152</v>
      </c>
      <c r="B91" s="13" t="s">
        <v>178</v>
      </c>
      <c r="C91" s="14" t="s">
        <v>14</v>
      </c>
      <c r="D91" s="11" t="s">
        <v>91</v>
      </c>
      <c r="E91" s="11">
        <v>5</v>
      </c>
      <c r="F91" s="11">
        <v>8</v>
      </c>
      <c r="G91" s="11">
        <v>12</v>
      </c>
      <c r="H91" s="11">
        <v>13</v>
      </c>
      <c r="I91" s="11">
        <v>13</v>
      </c>
    </row>
    <row r="92" spans="1:15" ht="45.75" customHeight="1" thickBot="1" x14ac:dyDescent="0.35">
      <c r="A92" s="12" t="s">
        <v>158</v>
      </c>
      <c r="B92" s="13" t="s">
        <v>179</v>
      </c>
      <c r="C92" s="18"/>
      <c r="D92" s="6" t="s">
        <v>150</v>
      </c>
      <c r="E92" s="1">
        <v>1191618.3999999999</v>
      </c>
      <c r="F92" s="1">
        <v>1150917.2</v>
      </c>
      <c r="G92" s="1">
        <v>1251420.6000000001</v>
      </c>
      <c r="H92" s="1">
        <v>1201192.1000000001</v>
      </c>
      <c r="I92" s="1">
        <v>1225102.8</v>
      </c>
      <c r="J92" s="54"/>
      <c r="K92" s="44"/>
      <c r="M92" s="45"/>
      <c r="N92" s="45"/>
      <c r="O92" s="45"/>
    </row>
    <row r="93" spans="1:15" ht="21.75" customHeight="1" thickBot="1" x14ac:dyDescent="0.35">
      <c r="A93" s="12" t="s">
        <v>160</v>
      </c>
      <c r="B93" s="13" t="s">
        <v>180</v>
      </c>
      <c r="C93" s="18"/>
      <c r="D93" s="10"/>
      <c r="E93" s="1">
        <v>1082259.1000000001</v>
      </c>
      <c r="F93" s="1">
        <f>F92-29983</f>
        <v>1120934.2</v>
      </c>
      <c r="G93" s="1">
        <f>G92-30000</f>
        <v>1221420.6000000001</v>
      </c>
      <c r="H93" s="1">
        <f>H92-58916.3</f>
        <v>1142275.8</v>
      </c>
      <c r="I93" s="1">
        <f>I92-92632.3</f>
        <v>1132470.5</v>
      </c>
    </row>
    <row r="94" spans="1:15" ht="48" customHeight="1" thickBot="1" x14ac:dyDescent="0.35">
      <c r="A94" s="12" t="s">
        <v>161</v>
      </c>
      <c r="B94" s="13" t="s">
        <v>181</v>
      </c>
      <c r="C94" s="21"/>
      <c r="D94" s="11" t="s">
        <v>96</v>
      </c>
      <c r="E94" s="11">
        <v>80.099999999999994</v>
      </c>
      <c r="F94" s="11">
        <v>95</v>
      </c>
      <c r="G94" s="11">
        <v>95</v>
      </c>
      <c r="H94" s="11">
        <v>95</v>
      </c>
      <c r="I94" s="11">
        <v>95</v>
      </c>
    </row>
    <row r="95" spans="1:15" ht="15" thickBot="1" x14ac:dyDescent="0.35">
      <c r="A95" s="12">
        <v>7</v>
      </c>
      <c r="B95" s="7" t="s">
        <v>182</v>
      </c>
      <c r="C95" s="8"/>
      <c r="D95" s="8"/>
      <c r="E95" s="8"/>
      <c r="F95" s="8"/>
      <c r="G95" s="8"/>
      <c r="H95" s="8"/>
      <c r="I95" s="9"/>
    </row>
    <row r="96" spans="1:15" ht="94.5" customHeight="1" thickBot="1" x14ac:dyDescent="0.35">
      <c r="A96" s="12" t="s">
        <v>183</v>
      </c>
      <c r="B96" s="13" t="s">
        <v>184</v>
      </c>
      <c r="C96" s="6" t="s">
        <v>185</v>
      </c>
      <c r="D96" s="11" t="s">
        <v>91</v>
      </c>
      <c r="E96" s="11">
        <v>6</v>
      </c>
      <c r="F96" s="11">
        <v>10</v>
      </c>
      <c r="G96" s="11">
        <v>10</v>
      </c>
      <c r="H96" s="11">
        <v>10</v>
      </c>
      <c r="I96" s="11">
        <v>10</v>
      </c>
      <c r="J96" s="16"/>
      <c r="K96" s="16"/>
      <c r="L96" s="16"/>
      <c r="M96" s="16"/>
      <c r="N96" s="16"/>
      <c r="O96" s="2"/>
    </row>
    <row r="97" spans="1:12" ht="48" customHeight="1" thickBot="1" x14ac:dyDescent="0.35">
      <c r="A97" s="12" t="s">
        <v>186</v>
      </c>
      <c r="B97" s="13" t="s">
        <v>187</v>
      </c>
      <c r="C97" s="19"/>
      <c r="D97" s="11" t="s">
        <v>121</v>
      </c>
      <c r="E97" s="11">
        <v>136</v>
      </c>
      <c r="F97" s="11">
        <v>65</v>
      </c>
      <c r="G97" s="11">
        <v>0</v>
      </c>
      <c r="H97" s="11">
        <v>0</v>
      </c>
      <c r="I97" s="11">
        <v>0</v>
      </c>
    </row>
    <row r="98" spans="1:12" ht="89.25" customHeight="1" thickBot="1" x14ac:dyDescent="0.35">
      <c r="A98" s="12" t="s">
        <v>188</v>
      </c>
      <c r="B98" s="13" t="s">
        <v>189</v>
      </c>
      <c r="C98" s="19"/>
      <c r="D98" s="11" t="s">
        <v>96</v>
      </c>
      <c r="E98" s="11">
        <v>53.02</v>
      </c>
      <c r="F98" s="11">
        <v>53.86</v>
      </c>
      <c r="G98" s="15">
        <v>56.1</v>
      </c>
      <c r="H98" s="11">
        <v>60.22</v>
      </c>
      <c r="I98" s="11">
        <v>64.38</v>
      </c>
    </row>
    <row r="99" spans="1:12" ht="42" thickBot="1" x14ac:dyDescent="0.35">
      <c r="A99" s="12" t="s">
        <v>190</v>
      </c>
      <c r="B99" s="13" t="s">
        <v>191</v>
      </c>
      <c r="C99" s="19"/>
      <c r="D99" s="11" t="s">
        <v>91</v>
      </c>
      <c r="E99" s="11">
        <v>53</v>
      </c>
      <c r="F99" s="11">
        <v>60</v>
      </c>
      <c r="G99" s="11">
        <v>60</v>
      </c>
      <c r="H99" s="11">
        <v>60</v>
      </c>
      <c r="I99" s="11">
        <v>60</v>
      </c>
    </row>
    <row r="100" spans="1:12" ht="163.5" customHeight="1" thickBot="1" x14ac:dyDescent="0.35">
      <c r="A100" s="12" t="s">
        <v>192</v>
      </c>
      <c r="B100" s="13" t="s">
        <v>193</v>
      </c>
      <c r="C100" s="10"/>
      <c r="D100" s="11" t="s">
        <v>91</v>
      </c>
      <c r="E100" s="11">
        <v>5</v>
      </c>
      <c r="F100" s="11">
        <v>5</v>
      </c>
      <c r="G100" s="11">
        <v>5</v>
      </c>
      <c r="H100" s="11">
        <v>5</v>
      </c>
      <c r="I100" s="11">
        <v>5</v>
      </c>
      <c r="J100" s="3"/>
    </row>
    <row r="101" spans="1:12" ht="15" thickBot="1" x14ac:dyDescent="0.35">
      <c r="A101" s="12">
        <v>8</v>
      </c>
      <c r="B101" s="7" t="s">
        <v>194</v>
      </c>
      <c r="C101" s="8"/>
      <c r="D101" s="8"/>
      <c r="E101" s="8"/>
      <c r="F101" s="8"/>
      <c r="G101" s="8"/>
      <c r="H101" s="8"/>
      <c r="I101" s="9"/>
    </row>
    <row r="102" spans="1:12" ht="75" customHeight="1" thickBot="1" x14ac:dyDescent="0.35">
      <c r="A102" s="12" t="s">
        <v>195</v>
      </c>
      <c r="B102" s="13" t="s">
        <v>196</v>
      </c>
      <c r="C102" s="14" t="s">
        <v>14</v>
      </c>
      <c r="D102" s="11" t="s">
        <v>81</v>
      </c>
      <c r="E102" s="11">
        <v>75.2</v>
      </c>
      <c r="F102" s="11">
        <v>64.400000000000006</v>
      </c>
      <c r="G102" s="11">
        <v>64.400000000000006</v>
      </c>
      <c r="H102" s="11">
        <v>64.400000000000006</v>
      </c>
      <c r="I102" s="11">
        <v>64.400000000000006</v>
      </c>
    </row>
    <row r="103" spans="1:12" ht="58.5" customHeight="1" thickBot="1" x14ac:dyDescent="0.35">
      <c r="A103" s="12" t="s">
        <v>197</v>
      </c>
      <c r="B103" s="13" t="s">
        <v>198</v>
      </c>
      <c r="C103" s="18"/>
      <c r="D103" s="6" t="s">
        <v>199</v>
      </c>
      <c r="E103" s="46">
        <v>3339</v>
      </c>
      <c r="F103" s="46">
        <v>7545.6</v>
      </c>
      <c r="G103" s="46">
        <v>8790</v>
      </c>
      <c r="H103" s="46">
        <v>8790</v>
      </c>
      <c r="I103" s="46">
        <v>8790</v>
      </c>
      <c r="J103" s="16"/>
      <c r="K103" s="16"/>
    </row>
    <row r="104" spans="1:12" ht="99" customHeight="1" thickBot="1" x14ac:dyDescent="0.35">
      <c r="A104" s="12" t="s">
        <v>200</v>
      </c>
      <c r="B104" s="13" t="s">
        <v>201</v>
      </c>
      <c r="C104" s="18"/>
      <c r="D104" s="10"/>
      <c r="E104" s="46">
        <v>8485</v>
      </c>
      <c r="F104" s="46">
        <v>10853</v>
      </c>
      <c r="G104" s="46">
        <v>12704</v>
      </c>
      <c r="H104" s="46">
        <v>14945</v>
      </c>
      <c r="I104" s="46">
        <v>16244</v>
      </c>
      <c r="K104" s="45"/>
      <c r="L104" s="45"/>
    </row>
    <row r="105" spans="1:12" ht="168.75" customHeight="1" thickBot="1" x14ac:dyDescent="0.35">
      <c r="A105" s="12" t="s">
        <v>202</v>
      </c>
      <c r="B105" s="13" t="s">
        <v>203</v>
      </c>
      <c r="C105" s="18"/>
      <c r="D105" s="11" t="s">
        <v>96</v>
      </c>
      <c r="E105" s="11">
        <v>91.7</v>
      </c>
      <c r="F105" s="11">
        <v>91.7</v>
      </c>
      <c r="G105" s="11">
        <v>91.7</v>
      </c>
      <c r="H105" s="11">
        <v>91.7</v>
      </c>
      <c r="I105" s="11">
        <v>91.7</v>
      </c>
    </row>
    <row r="106" spans="1:12" ht="63" customHeight="1" thickBot="1" x14ac:dyDescent="0.35">
      <c r="A106" s="12" t="s">
        <v>204</v>
      </c>
      <c r="B106" s="13" t="s">
        <v>205</v>
      </c>
      <c r="C106" s="21"/>
      <c r="D106" s="11" t="s">
        <v>96</v>
      </c>
      <c r="E106" s="11">
        <v>46.3</v>
      </c>
      <c r="F106" s="11">
        <v>46.3</v>
      </c>
      <c r="G106" s="11">
        <v>46.3</v>
      </c>
      <c r="H106" s="11">
        <v>46.3</v>
      </c>
      <c r="I106" s="11">
        <v>46.3</v>
      </c>
    </row>
    <row r="107" spans="1:12" ht="15" thickBot="1" x14ac:dyDescent="0.35">
      <c r="A107" s="12">
        <v>9</v>
      </c>
      <c r="B107" s="7" t="s">
        <v>206</v>
      </c>
      <c r="C107" s="8"/>
      <c r="D107" s="8"/>
      <c r="E107" s="8"/>
      <c r="F107" s="8"/>
      <c r="G107" s="8"/>
      <c r="H107" s="8"/>
      <c r="I107" s="9"/>
    </row>
    <row r="108" spans="1:12" ht="46.5" customHeight="1" thickBot="1" x14ac:dyDescent="0.35">
      <c r="A108" s="12" t="s">
        <v>207</v>
      </c>
      <c r="B108" s="13" t="s">
        <v>208</v>
      </c>
      <c r="C108" s="14" t="s">
        <v>14</v>
      </c>
      <c r="D108" s="11" t="s">
        <v>209</v>
      </c>
      <c r="E108" s="47">
        <v>980071</v>
      </c>
      <c r="F108" s="48">
        <v>980000</v>
      </c>
      <c r="G108" s="33">
        <v>956009</v>
      </c>
      <c r="H108" s="1">
        <v>956009</v>
      </c>
      <c r="I108" s="1">
        <v>956009</v>
      </c>
    </row>
    <row r="109" spans="1:12" ht="35.25" customHeight="1" thickBot="1" x14ac:dyDescent="0.35">
      <c r="A109" s="12" t="s">
        <v>210</v>
      </c>
      <c r="B109" s="13" t="s">
        <v>211</v>
      </c>
      <c r="C109" s="18"/>
      <c r="D109" s="6" t="s">
        <v>91</v>
      </c>
      <c r="E109" s="11">
        <v>25</v>
      </c>
      <c r="F109" s="11">
        <v>24</v>
      </c>
      <c r="G109" s="11">
        <v>24</v>
      </c>
      <c r="H109" s="11">
        <v>24</v>
      </c>
      <c r="I109" s="11">
        <v>24</v>
      </c>
    </row>
    <row r="110" spans="1:12" ht="52.5" customHeight="1" thickBot="1" x14ac:dyDescent="0.35">
      <c r="A110" s="12" t="s">
        <v>212</v>
      </c>
      <c r="B110" s="13" t="s">
        <v>213</v>
      </c>
      <c r="C110" s="21"/>
      <c r="D110" s="10"/>
      <c r="E110" s="49">
        <v>81050</v>
      </c>
      <c r="F110" s="46">
        <v>78516</v>
      </c>
      <c r="G110" s="46">
        <f>E110*0.99</f>
        <v>80239.5</v>
      </c>
      <c r="H110" s="46">
        <f>G110*0.99</f>
        <v>79437.104999999996</v>
      </c>
      <c r="I110" s="46">
        <f>H110*0.99</f>
        <v>78642.733949999994</v>
      </c>
    </row>
    <row r="111" spans="1:12" hidden="1" x14ac:dyDescent="0.3"/>
    <row r="112" spans="1:12" ht="15" hidden="1" thickBot="1" x14ac:dyDescent="0.35">
      <c r="C112" s="50">
        <v>2018</v>
      </c>
      <c r="D112" s="50">
        <v>79660</v>
      </c>
      <c r="E112" s="51"/>
      <c r="F112" s="1">
        <f>F110/E110</f>
        <v>0.96873534855027765</v>
      </c>
      <c r="G112" s="1">
        <f t="shared" ref="G112:I112" si="2">G110/F110</f>
        <v>1.0219509399358093</v>
      </c>
      <c r="H112" s="1">
        <f t="shared" si="2"/>
        <v>0.99</v>
      </c>
      <c r="I112" s="1">
        <f t="shared" si="2"/>
        <v>0.99</v>
      </c>
    </row>
    <row r="113" spans="4:6" hidden="1" x14ac:dyDescent="0.3"/>
    <row r="114" spans="4:6" x14ac:dyDescent="0.3">
      <c r="D114" s="52"/>
      <c r="E114" s="53"/>
    </row>
    <row r="115" spans="4:6" x14ac:dyDescent="0.3">
      <c r="F115" s="53"/>
    </row>
  </sheetData>
  <mergeCells count="58">
    <mergeCell ref="C102:C106"/>
    <mergeCell ref="D103:D104"/>
    <mergeCell ref="B107:I107"/>
    <mergeCell ref="C108:C110"/>
    <mergeCell ref="D109:D110"/>
    <mergeCell ref="B101:I101"/>
    <mergeCell ref="B70:I70"/>
    <mergeCell ref="C71:C72"/>
    <mergeCell ref="C73:C74"/>
    <mergeCell ref="B75:I75"/>
    <mergeCell ref="C76:C85"/>
    <mergeCell ref="C86:C89"/>
    <mergeCell ref="B90:I90"/>
    <mergeCell ref="C91:C94"/>
    <mergeCell ref="D92:D93"/>
    <mergeCell ref="B95:I95"/>
    <mergeCell ref="C96:C100"/>
    <mergeCell ref="B53:I53"/>
    <mergeCell ref="C54:C69"/>
    <mergeCell ref="D54:D55"/>
    <mergeCell ref="D56:D58"/>
    <mergeCell ref="D59:D61"/>
    <mergeCell ref="D62:D64"/>
    <mergeCell ref="D66:D68"/>
    <mergeCell ref="C29:C33"/>
    <mergeCell ref="D31:D33"/>
    <mergeCell ref="B34:I34"/>
    <mergeCell ref="C35:C52"/>
    <mergeCell ref="D37:D39"/>
    <mergeCell ref="D47:D48"/>
    <mergeCell ref="D49:D52"/>
    <mergeCell ref="B28:I28"/>
    <mergeCell ref="B14:I14"/>
    <mergeCell ref="C15:C17"/>
    <mergeCell ref="D15:D17"/>
    <mergeCell ref="B18:I18"/>
    <mergeCell ref="C19:C21"/>
    <mergeCell ref="D19:D21"/>
    <mergeCell ref="B22:I22"/>
    <mergeCell ref="B23:I23"/>
    <mergeCell ref="C24:C27"/>
    <mergeCell ref="D24:D25"/>
    <mergeCell ref="D26:D27"/>
    <mergeCell ref="C11:C13"/>
    <mergeCell ref="D11:D13"/>
    <mergeCell ref="B1:H1"/>
    <mergeCell ref="A2:A3"/>
    <mergeCell ref="B2:B3"/>
    <mergeCell ref="C2:C3"/>
    <mergeCell ref="D2:D3"/>
    <mergeCell ref="E2:E3"/>
    <mergeCell ref="F2:F3"/>
    <mergeCell ref="G2:I2"/>
    <mergeCell ref="B5:I5"/>
    <mergeCell ref="C6:C8"/>
    <mergeCell ref="D6:D8"/>
    <mergeCell ref="B9:I9"/>
    <mergeCell ref="B10:I10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rowBreaks count="4" manualBreakCount="4">
    <brk id="40" max="8" man="1"/>
    <brk id="64" max="8" man="1"/>
    <brk id="83" max="8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уточненный прогноз с 21-23 (2)</vt:lpstr>
      <vt:lpstr>'уточненный прогноз с 21-23 (2)'!Заголовки_для_печати</vt:lpstr>
      <vt:lpstr>'уточненный прогноз с 21-23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Батманова Светлана Юрьевна</cp:lastModifiedBy>
  <cp:lastPrinted>2020-11-13T10:55:21Z</cp:lastPrinted>
  <dcterms:created xsi:type="dcterms:W3CDTF">2020-11-11T15:49:51Z</dcterms:created>
  <dcterms:modified xsi:type="dcterms:W3CDTF">2020-11-13T10:55:23Z</dcterms:modified>
</cp:coreProperties>
</file>